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REHABILITATION DU BATIMENT ADMINISTRATIF\05-MARCHE DE TRAVAUX\01-DCE\Doc de travail Virginie\PIECES DCE\PIECES ECRITES\DPGF LOTS 1 à 8\"/>
    </mc:Choice>
  </mc:AlternateContent>
  <xr:revisionPtr revIDLastSave="0" documentId="8_{DE2BA17F-01AB-42FA-8BB9-A42A8669C10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04  CLOISONS - FAUX PLA" sheetId="1" r:id="rId1"/>
  </sheets>
  <definedNames>
    <definedName name="_xlnm.Print_Titles" localSheetId="0">'LOT 04  CLOISONS - FAUX PLA'!$1:$6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0" i="1" l="1"/>
  <c r="M98" i="1"/>
  <c r="M96" i="1"/>
  <c r="M94" i="1"/>
  <c r="M91" i="1"/>
  <c r="M89" i="1"/>
  <c r="M104" i="1" s="1"/>
  <c r="M103" i="1"/>
  <c r="M81" i="1"/>
  <c r="M79" i="1"/>
  <c r="M76" i="1"/>
  <c r="M74" i="1"/>
  <c r="M72" i="1"/>
  <c r="M71" i="1"/>
  <c r="M70" i="1"/>
  <c r="M66" i="1"/>
  <c r="M64" i="1"/>
  <c r="M62" i="1"/>
  <c r="M60" i="1"/>
  <c r="M58" i="1"/>
  <c r="M56" i="1"/>
  <c r="M53" i="1"/>
  <c r="M51" i="1"/>
  <c r="M49" i="1"/>
  <c r="M82" i="1" s="1"/>
  <c r="M46" i="1"/>
  <c r="M44" i="1"/>
  <c r="M42" i="1"/>
  <c r="M39" i="1"/>
  <c r="M37" i="1"/>
  <c r="M35" i="1"/>
  <c r="M33" i="1"/>
  <c r="M29" i="1"/>
  <c r="M27" i="1"/>
  <c r="M25" i="1"/>
  <c r="M22" i="1"/>
  <c r="M19" i="1"/>
  <c r="M17" i="1"/>
  <c r="M15" i="1"/>
  <c r="M13" i="1"/>
  <c r="M84" i="1" s="1"/>
  <c r="M102" i="1" l="1"/>
  <c r="M105" i="1"/>
  <c r="M83" i="1"/>
  <c r="M85" i="1"/>
  <c r="M31" i="1"/>
</calcChain>
</file>

<file path=xl/sharedStrings.xml><?xml version="1.0" encoding="utf-8"?>
<sst xmlns="http://schemas.openxmlformats.org/spreadsheetml/2006/main" count="231" uniqueCount="159">
  <si>
    <t>Décomposition du Prix Global et Forfaitaire - PRO DCE</t>
  </si>
  <si>
    <t>MONT-SAINT-AIGNAN - CROUS</t>
  </si>
  <si>
    <t>LOT n°04. CLOISONS - FAUX PLAFONDS - MENUISERIES INTERIEURES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</si>
  <si>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</si>
  <si>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</si>
  <si>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</si>
  <si>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</si>
  <si>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</si>
  <si>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</si>
  <si>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</si>
  <si>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</si>
  <si>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</si>
  <si>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</si>
  <si>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04</t>
  </si>
  <si>
    <t>CLOISONS - FAUX PLAFONDS - MENUISERIES INTERIEURES</t>
  </si>
  <si>
    <t>04.1</t>
  </si>
  <si>
    <t>PRESCRIPTIONS PARTICULIERES ET DETAILLEES DES OUVRAGES</t>
  </si>
  <si>
    <t>04.1.1</t>
  </si>
  <si>
    <t>CLOISONS - FAUX PLAFONDS</t>
  </si>
  <si>
    <t>04.1.1.1</t>
  </si>
  <si>
    <t>Cloisons doublage</t>
  </si>
  <si>
    <t>04.1.1.1.1</t>
  </si>
  <si>
    <t>Cloisons de distribution 98/48</t>
  </si>
  <si>
    <t>m²</t>
  </si>
  <si>
    <t>Localisation</t>
  </si>
  <si>
    <t>Ensemble des sanitaires, circulation, Open space</t>
  </si>
  <si>
    <t>04.1.1.1.2</t>
  </si>
  <si>
    <t>Doublage acoustique sur murs intérieurs</t>
  </si>
  <si>
    <t xml:space="preserve">Bureau de direction, bureau phoning </t>
  </si>
  <si>
    <t>04.1.1.1.3</t>
  </si>
  <si>
    <t>Cloisons pour porte a galandage</t>
  </si>
  <si>
    <t>ens</t>
  </si>
  <si>
    <t xml:space="preserve">Banque d'accueil </t>
  </si>
  <si>
    <t>04.1.1.1.4</t>
  </si>
  <si>
    <t>Reprise plaques de plâtre au droit des menuiseries</t>
  </si>
  <si>
    <t xml:space="preserve">Au droit des menuiseries extérieures et intérieures (sciage) </t>
  </si>
  <si>
    <t>04.1.1.2</t>
  </si>
  <si>
    <t>Faux plafonds non démontables</t>
  </si>
  <si>
    <t>04.1.1.2.1</t>
  </si>
  <si>
    <t>Faux plafond en plaques de plâtre</t>
  </si>
  <si>
    <t xml:space="preserve">Local clés </t>
  </si>
  <si>
    <t>04.1.1.3</t>
  </si>
  <si>
    <t>Faux plafonds démontables</t>
  </si>
  <si>
    <t>04.1.1.3.1</t>
  </si>
  <si>
    <t>Reprise de faux plafonds</t>
  </si>
  <si>
    <t xml:space="preserve">R-1, suivant plans lot technique </t>
  </si>
  <si>
    <t>04.1.1.4</t>
  </si>
  <si>
    <t>Toile tendue acoustique</t>
  </si>
  <si>
    <t xml:space="preserve">Banque d'accueil, selon plans de parachèvement. </t>
  </si>
  <si>
    <t>04.1.1.5</t>
  </si>
  <si>
    <t>Soffites</t>
  </si>
  <si>
    <t xml:space="preserve">Selon demande du lot technique, notamment dans la salle de pause au R-1 : agrandissement du soffite existant </t>
  </si>
  <si>
    <t>Sous-Total HT de CLOISONS - FAUX PLAFONDS</t>
  </si>
  <si>
    <t>04.1.2</t>
  </si>
  <si>
    <t>MENUISERIES INTERIEURES</t>
  </si>
  <si>
    <t>04.1.2.1</t>
  </si>
  <si>
    <t>Organigramme</t>
  </si>
  <si>
    <t>04.1.2.2</t>
  </si>
  <si>
    <t>Blocs-portes</t>
  </si>
  <si>
    <t>04.1.2.2.1</t>
  </si>
  <si>
    <t>Blocs-portes âme pleine</t>
  </si>
  <si>
    <t>u</t>
  </si>
  <si>
    <t xml:space="preserve">Bureau phonique, sanitaire x2, local ménage, local clés </t>
  </si>
  <si>
    <t>04.1.2.2.1.1</t>
  </si>
  <si>
    <t>Avec oculus</t>
  </si>
  <si>
    <t xml:space="preserve">Entre circulation et open space </t>
  </si>
  <si>
    <t>04.1.2.2.2</t>
  </si>
  <si>
    <t>Blocs-portes coulissante à galandage</t>
  </si>
  <si>
    <t>Banque d'accueil</t>
  </si>
  <si>
    <t>04.1.2.3</t>
  </si>
  <si>
    <t>Châssis vitrés fixe</t>
  </si>
  <si>
    <t>04.1.2.3.1</t>
  </si>
  <si>
    <t>0.90 x 2.05m ht</t>
  </si>
  <si>
    <t xml:space="preserve">Entre open space et accueil </t>
  </si>
  <si>
    <t>04.1.2.3.2</t>
  </si>
  <si>
    <t>0.90 x 2.05m ht - vitrage sablé</t>
  </si>
  <si>
    <t xml:space="preserve">Entre accueil et circulation/meuble a clef </t>
  </si>
  <si>
    <t>04.1.2.3.3</t>
  </si>
  <si>
    <t>1.50 x 1.25 m ht</t>
  </si>
  <si>
    <t xml:space="preserve">Bureau phoning </t>
  </si>
  <si>
    <t>04.1.2.4</t>
  </si>
  <si>
    <t>Stores</t>
  </si>
  <si>
    <t>04.1.2.4.1</t>
  </si>
  <si>
    <t>Dépose/repose stores existants</t>
  </si>
  <si>
    <t>Open-space</t>
  </si>
  <si>
    <t>04.1.2.4.2</t>
  </si>
  <si>
    <t>Store intérieur</t>
  </si>
  <si>
    <t xml:space="preserve">Mext 107 </t>
  </si>
  <si>
    <t>04.1.2.6</t>
  </si>
  <si>
    <t>Plinthes bois</t>
  </si>
  <si>
    <t>ml</t>
  </si>
  <si>
    <t>Plinthe droite en périphérie de toutes les pièces avec revêtement de sol souple ou textile</t>
  </si>
  <si>
    <t>04.1.2.7</t>
  </si>
  <si>
    <t>Aménagement accueil</t>
  </si>
  <si>
    <t>04.1.2.7.1</t>
  </si>
  <si>
    <t>04.1.2.7.2</t>
  </si>
  <si>
    <t>Séparatif claustra</t>
  </si>
  <si>
    <t>04.1.2.7.3</t>
  </si>
  <si>
    <t>Meubles de rangement à roulette</t>
  </si>
  <si>
    <t>Sous banque d'accueil</t>
  </si>
  <si>
    <t>04.1.2.7.4</t>
  </si>
  <si>
    <t>Armoires de rangements bas</t>
  </si>
  <si>
    <t xml:space="preserve">Derrière banque d'accueil, selon plans architecte </t>
  </si>
  <si>
    <t>04.1.2.7.5</t>
  </si>
  <si>
    <t>Bureau mobile</t>
  </si>
  <si>
    <t xml:space="preserve">Devant banque d'accueil </t>
  </si>
  <si>
    <t>04.1.2.7.6</t>
  </si>
  <si>
    <t>Armoire à clés</t>
  </si>
  <si>
    <t>04.1.2.8</t>
  </si>
  <si>
    <t>Mobiliers</t>
  </si>
  <si>
    <t>04.1.2.8.1</t>
  </si>
  <si>
    <t>Plateau de bureau</t>
  </si>
  <si>
    <t>04.1.2.8.1.1</t>
  </si>
  <si>
    <t>Bureau phoning</t>
  </si>
  <si>
    <t>04.1.2.8.1.2</t>
  </si>
  <si>
    <t>Bureau direction</t>
  </si>
  <si>
    <t>04.1.2.8.2</t>
  </si>
  <si>
    <t>Cloisonnettes acoustiques entre bureaux</t>
  </si>
  <si>
    <t xml:space="preserve">Open-space : entre deux bureaux </t>
  </si>
  <si>
    <t>04.1.2.8.3</t>
  </si>
  <si>
    <t>Cuisine</t>
  </si>
  <si>
    <t xml:space="preserve">Selon plans de finition intérieur architecte : partie bar </t>
  </si>
  <si>
    <t>04.1.2.8.5</t>
  </si>
  <si>
    <t>Patères</t>
  </si>
  <si>
    <t>Sanitaires, open-space</t>
  </si>
  <si>
    <t>04.1.2.9</t>
  </si>
  <si>
    <t>Divers</t>
  </si>
  <si>
    <t>04.1.2.9.1</t>
  </si>
  <si>
    <t>Ferme-porte</t>
  </si>
  <si>
    <t xml:space="preserve">Portes des locaux : Machine et stockage </t>
  </si>
  <si>
    <t>04.1.2.9.2</t>
  </si>
  <si>
    <t>Signalétique intérieure sur portes</t>
  </si>
  <si>
    <t>Sous-Total HT de MENUISERIES INTERIEURES</t>
  </si>
  <si>
    <t>MONTANT HT - 04 - CLOISONS - FAUX PLAFONDS - MENUISERIES INTERIEURES</t>
  </si>
  <si>
    <t>MONTANT TVA - 20,00%</t>
  </si>
  <si>
    <t>MONTANT TTC - 04 - CLOISONS - FAUX PLAFONDS - MENUISERIES INTERIEURES</t>
  </si>
  <si>
    <t>04.1.2.5</t>
  </si>
  <si>
    <t>Open-space, hall d'accueil</t>
  </si>
  <si>
    <t>04.1.2.8.4</t>
  </si>
  <si>
    <t xml:space="preserve">Selon plans de finition intérieur architecte : partie kitchenette/mur </t>
  </si>
  <si>
    <t>04.1.2.10</t>
  </si>
  <si>
    <t>04.1.2.10.1</t>
  </si>
  <si>
    <t>04.1.2.10.2</t>
  </si>
  <si>
    <t>Bureaux</t>
  </si>
  <si>
    <t xml:space="preserve">Open-space, bureau confidentialité </t>
  </si>
  <si>
    <t>04.1.2.10.3</t>
  </si>
  <si>
    <t>Chaises de bureaux</t>
  </si>
  <si>
    <t xml:space="preserve">Open space, bureaux confidentialité </t>
  </si>
  <si>
    <t>04.1.2.10.4</t>
  </si>
  <si>
    <t>Casiers</t>
  </si>
  <si>
    <t xml:space="preserve">Open space </t>
  </si>
  <si>
    <t>TOTAL TVA 20,00 %</t>
  </si>
  <si>
    <t>PSE</t>
  </si>
  <si>
    <t>TOTAL HT</t>
  </si>
  <si>
    <t xml:space="preserve">TOTAL TTC </t>
  </si>
  <si>
    <t>PSE 4.1 - Îlots acoustiques suspendus</t>
  </si>
  <si>
    <t>PSE 4.2 - Cuisine</t>
  </si>
  <si>
    <t>Total</t>
  </si>
  <si>
    <t>PSE 4.3 - Mobiliers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</si>
</sst>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8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sz val="10"/>
      <color theme="1"/>
      <name val="Calibri"/>
      <family val="2"/>
    </font>
    <font>
      <sz val="10"/>
      <color rgb="FF808080"/>
      <name val="Calibri"/>
      <family val="2"/>
    </font>
    <font>
      <b/>
      <sz val="9"/>
      <color rgb="FF808080"/>
      <name val="Calibri"/>
      <family val="2"/>
    </font>
    <font>
      <b/>
      <sz val="7"/>
      <color rgb="FFC0C0C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3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1">
    <xf numFmtId="0" fontId="0" fillId="0" borderId="0">
      <alignment vertical="top"/>
      <protection locked="0"/>
    </xf>
  </cellStyleXfs>
  <cellXfs count="96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0" fontId="11" fillId="0" borderId="14" xfId="0" applyFont="1" applyBorder="1" applyAlignment="1" applyProtection="1">
      <alignment horizontal="left" vertical="center" wrapText="1" inden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3" fontId="11" fillId="0" borderId="14" xfId="0" applyNumberFormat="1" applyFont="1" applyBorder="1" applyAlignment="1" applyProtection="1">
      <alignment horizontal="right" vertical="center"/>
    </xf>
    <xf numFmtId="7" fontId="11" fillId="0" borderId="14" xfId="0" applyNumberFormat="1" applyFont="1" applyBorder="1" applyAlignment="1">
      <alignment horizontal="right" vertical="center"/>
      <protection locked="0"/>
    </xf>
    <xf numFmtId="164" fontId="11" fillId="0" borderId="14" xfId="0" applyNumberFormat="1" applyFont="1" applyBorder="1" applyAlignment="1">
      <alignment horizontal="right" vertical="center"/>
      <protection locked="0"/>
    </xf>
    <xf numFmtId="7" fontId="11" fillId="0" borderId="5" xfId="0" applyNumberFormat="1" applyFont="1" applyBorder="1" applyAlignment="1" applyProtection="1">
      <alignment horizontal="right" vertical="center"/>
    </xf>
    <xf numFmtId="49" fontId="12" fillId="0" borderId="4" xfId="0" applyNumberFormat="1" applyFont="1" applyBorder="1" applyAlignment="1" applyProtection="1">
      <alignment vertical="top" wrapText="1"/>
    </xf>
    <xf numFmtId="0" fontId="13" fillId="0" borderId="0" xfId="0" applyFont="1" applyProtection="1">
      <alignment vertical="top"/>
    </xf>
    <xf numFmtId="0" fontId="12" fillId="0" borderId="14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center"/>
    </xf>
    <xf numFmtId="0" fontId="0" fillId="0" borderId="14" xfId="0" applyBorder="1">
      <alignment vertical="top"/>
      <protection locked="0"/>
    </xf>
    <xf numFmtId="0" fontId="14" fillId="0" borderId="14" xfId="0" applyFont="1" applyBorder="1" applyAlignment="1">
      <alignment vertical="center"/>
      <protection locked="0"/>
    </xf>
    <xf numFmtId="0" fontId="14" fillId="0" borderId="5" xfId="0" applyFont="1" applyBorder="1" applyAlignment="1" applyProtection="1">
      <alignment horizontal="right" vertical="center"/>
    </xf>
    <xf numFmtId="0" fontId="12" fillId="0" borderId="0" xfId="0" applyFont="1">
      <alignment vertical="top"/>
      <protection locked="0"/>
    </xf>
    <xf numFmtId="164" fontId="11" fillId="0" borderId="14" xfId="0" applyNumberFormat="1" applyFont="1" applyBorder="1" applyAlignment="1" applyProtection="1">
      <alignment horizontal="right" vertical="center"/>
    </xf>
    <xf numFmtId="7" fontId="11" fillId="5" borderId="5" xfId="0" applyNumberFormat="1" applyFont="1" applyFill="1" applyBorder="1" applyAlignment="1" applyProtection="1">
      <alignment horizontal="right" vertical="center"/>
    </xf>
    <xf numFmtId="0" fontId="15" fillId="5" borderId="0" xfId="0" applyFont="1" applyFill="1" applyAlignment="1">
      <alignment horizontal="left" vertical="center"/>
      <protection locked="0"/>
    </xf>
    <xf numFmtId="3" fontId="11" fillId="0" borderId="14" xfId="0" applyNumberFormat="1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left" vertical="center" wrapText="1" indent="2"/>
    </xf>
    <xf numFmtId="7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7" fontId="11" fillId="4" borderId="5" xfId="0" applyNumberFormat="1" applyFont="1" applyFill="1" applyBorder="1" applyAlignment="1" applyProtection="1">
      <alignment horizontal="right" vertical="center"/>
    </xf>
    <xf numFmtId="7" fontId="11" fillId="4" borderId="17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1" fillId="0" borderId="13" xfId="0" applyFont="1" applyBorder="1" applyAlignment="1" applyProtection="1">
      <alignment horizontal="left" vertical="center" wrapText="1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7" fontId="11" fillId="4" borderId="26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vertical="center"/>
      <protection locked="0"/>
    </xf>
    <xf numFmtId="7" fontId="11" fillId="4" borderId="28" xfId="0" applyNumberFormat="1" applyFont="1" applyFill="1" applyBorder="1" applyAlignment="1" applyProtection="1">
      <alignment horizontal="right" vertical="center"/>
    </xf>
    <xf numFmtId="7" fontId="11" fillId="4" borderId="3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49" fontId="15" fillId="5" borderId="4" xfId="0" applyNumberFormat="1" applyFont="1" applyFill="1" applyBorder="1" applyAlignment="1" applyProtection="1">
      <alignment horizontal="left" vertical="center" wrapText="1" indent="11"/>
    </xf>
    <xf numFmtId="49" fontId="15" fillId="5" borderId="0" xfId="0" applyNumberFormat="1" applyFont="1" applyFill="1" applyAlignment="1" applyProtection="1">
      <alignment horizontal="left" vertical="center" wrapText="1" indent="11"/>
    </xf>
    <xf numFmtId="49" fontId="16" fillId="0" borderId="21" xfId="0" applyNumberFormat="1" applyFont="1" applyBorder="1" applyAlignment="1" applyProtection="1">
      <alignment horizontal="left" vertical="center" wrapText="1" indent="11"/>
    </xf>
    <xf numFmtId="49" fontId="16" fillId="0" borderId="22" xfId="0" applyNumberFormat="1" applyFont="1" applyBorder="1" applyAlignment="1" applyProtection="1">
      <alignment horizontal="left" vertical="center" wrapText="1" indent="11"/>
    </xf>
    <xf numFmtId="49" fontId="16" fillId="4" borderId="24" xfId="0" applyNumberFormat="1" applyFont="1" applyFill="1" applyBorder="1" applyAlignment="1" applyProtection="1">
      <alignment vertical="center" wrapText="1"/>
    </xf>
    <xf numFmtId="49" fontId="16" fillId="4" borderId="25" xfId="0" applyNumberFormat="1" applyFont="1" applyFill="1" applyBorder="1" applyAlignment="1" applyProtection="1">
      <alignment vertical="center" wrapText="1"/>
    </xf>
    <xf numFmtId="49" fontId="16" fillId="4" borderId="27" xfId="0" applyNumberFormat="1" applyFont="1" applyFill="1" applyBorder="1" applyAlignment="1" applyProtection="1">
      <alignment vertical="center" wrapText="1"/>
    </xf>
    <xf numFmtId="49" fontId="16" fillId="4" borderId="0" xfId="0" applyNumberFormat="1" applyFont="1" applyFill="1" applyAlignment="1" applyProtection="1">
      <alignment vertical="center" wrapText="1"/>
    </xf>
    <xf numFmtId="49" fontId="16" fillId="4" borderId="29" xfId="0" applyNumberFormat="1" applyFont="1" applyFill="1" applyBorder="1" applyAlignment="1" applyProtection="1">
      <alignment vertical="center" wrapText="1"/>
    </xf>
    <xf numFmtId="49" fontId="16" fillId="4" borderId="30" xfId="0" applyNumberFormat="1" applyFont="1" applyFill="1" applyBorder="1" applyAlignment="1" applyProtection="1">
      <alignment vertical="center" wrapText="1"/>
    </xf>
    <xf numFmtId="49" fontId="16" fillId="4" borderId="1" xfId="0" applyNumberFormat="1" applyFont="1" applyFill="1" applyBorder="1" applyAlignment="1" applyProtection="1">
      <alignment horizontal="left" vertical="center" wrapText="1"/>
    </xf>
    <xf numFmtId="49" fontId="16" fillId="4" borderId="2" xfId="0" applyNumberFormat="1" applyFont="1" applyFill="1" applyBorder="1" applyAlignment="1" applyProtection="1">
      <alignment horizontal="left" vertical="center" wrapText="1"/>
    </xf>
    <xf numFmtId="49" fontId="16" fillId="4" borderId="4" xfId="0" applyNumberFormat="1" applyFont="1" applyFill="1" applyBorder="1" applyAlignment="1" applyProtection="1">
      <alignment horizontal="left" vertical="center" wrapText="1"/>
    </xf>
    <xf numFmtId="49" fontId="16" fillId="4" borderId="0" xfId="0" applyNumberFormat="1" applyFont="1" applyFill="1" applyAlignment="1" applyProtection="1">
      <alignment horizontal="left" vertical="center" wrapText="1"/>
    </xf>
    <xf numFmtId="49" fontId="16" fillId="4" borderId="15" xfId="0" applyNumberFormat="1" applyFont="1" applyFill="1" applyBorder="1" applyAlignment="1" applyProtection="1">
      <alignment horizontal="left" vertical="center" wrapText="1"/>
    </xf>
    <xf numFmtId="49" fontId="16" fillId="4" borderId="16" xfId="0" applyNumberFormat="1" applyFont="1" applyFill="1" applyBorder="1" applyAlignment="1" applyProtection="1">
      <alignment horizontal="left" vertical="center" wrapText="1"/>
    </xf>
    <xf numFmtId="49" fontId="16" fillId="4" borderId="18" xfId="0" applyNumberFormat="1" applyFont="1" applyFill="1" applyBorder="1" applyAlignment="1" applyProtection="1">
      <alignment horizontal="center" vertical="center" wrapText="1"/>
    </xf>
    <xf numFmtId="49" fontId="16" fillId="4" borderId="19" xfId="0" applyNumberFormat="1" applyFont="1" applyFill="1" applyBorder="1" applyAlignment="1" applyProtection="1">
      <alignment horizontal="center" vertical="center" wrapText="1"/>
    </xf>
    <xf numFmtId="49" fontId="16" fillId="4" borderId="20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showZeros="0" tabSelected="1" workbookViewId="0">
      <pane ySplit="6" topLeftCell="A74" activePane="bottomLeft" state="frozen"/>
      <selection pane="bottomLeft" activeCell="C100" sqref="C100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4.1640625" style="1" customWidth="1"/>
    <col min="7" max="7" width="10.33203125" customWidth="1"/>
    <col min="8" max="8" width="10.8320312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1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  <c r="N1" s="2"/>
    </row>
    <row r="2" spans="1:14" ht="15" customHeight="1" x14ac:dyDescent="0.1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  <c r="N2" s="3"/>
    </row>
    <row r="3" spans="1:14" ht="7.5" customHeight="1" x14ac:dyDescent="0.15">
      <c r="A3" s="67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  <c r="N3" s="4"/>
    </row>
    <row r="4" spans="1:14" ht="30" customHeight="1" x14ac:dyDescent="0.15">
      <c r="A4" s="67" t="s">
        <v>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  <c r="N4" s="5"/>
    </row>
    <row r="5" spans="1:14" ht="30" customHeight="1" x14ac:dyDescent="0.15">
      <c r="A5" s="70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2"/>
      <c r="N5" s="6"/>
    </row>
    <row r="6" spans="1:14" ht="7.5" customHeight="1" x14ac:dyDescent="0.15">
      <c r="A6" s="3"/>
      <c r="B6" s="7"/>
      <c r="C6" s="3"/>
      <c r="D6"/>
      <c r="F6"/>
      <c r="H6"/>
      <c r="M6"/>
      <c r="N6" s="3"/>
    </row>
    <row r="7" spans="1:14" ht="11.25" customHeight="1" x14ac:dyDescent="0.15">
      <c r="A7" s="8"/>
      <c r="B7" s="9"/>
      <c r="C7" s="8"/>
      <c r="D7" s="73"/>
      <c r="E7" s="74"/>
      <c r="F7" s="75"/>
      <c r="G7" s="76"/>
      <c r="H7" s="75"/>
      <c r="I7" s="75"/>
      <c r="J7" s="74"/>
      <c r="K7" s="74"/>
      <c r="L7" s="74"/>
      <c r="M7" s="75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45" customHeight="1" x14ac:dyDescent="0.15">
      <c r="A9" s="15" t="s">
        <v>13</v>
      </c>
      <c r="B9" s="16"/>
      <c r="C9" s="17" t="s">
        <v>14</v>
      </c>
      <c r="D9" s="18"/>
      <c r="E9" s="19"/>
      <c r="F9" s="20"/>
      <c r="G9" s="19"/>
      <c r="H9" s="20"/>
      <c r="I9" s="19"/>
      <c r="J9" s="19"/>
      <c r="K9" s="19"/>
      <c r="L9" s="19"/>
      <c r="M9" s="21"/>
      <c r="N9" s="22"/>
    </row>
    <row r="10" spans="1:14" ht="37.5" customHeight="1" x14ac:dyDescent="0.15">
      <c r="A10" s="23" t="s">
        <v>15</v>
      </c>
      <c r="B10" s="24"/>
      <c r="C10" s="25" t="s">
        <v>16</v>
      </c>
      <c r="D10" s="18"/>
      <c r="E10" s="19"/>
      <c r="F10" s="20"/>
      <c r="G10" s="19"/>
      <c r="H10" s="20"/>
      <c r="I10" s="19"/>
      <c r="J10" s="19"/>
      <c r="K10" s="19"/>
      <c r="L10" s="19"/>
      <c r="M10" s="21"/>
      <c r="N10" s="22"/>
    </row>
    <row r="11" spans="1:14" ht="26.25" customHeight="1" x14ac:dyDescent="0.15">
      <c r="A11" s="23" t="s">
        <v>17</v>
      </c>
      <c r="B11" s="24"/>
      <c r="C11" s="25" t="s">
        <v>18</v>
      </c>
      <c r="D11" s="18"/>
      <c r="E11" s="19"/>
      <c r="F11" s="20"/>
      <c r="G11" s="19"/>
      <c r="H11" s="20"/>
      <c r="I11" s="19"/>
      <c r="J11" s="19"/>
      <c r="K11" s="19"/>
      <c r="L11" s="19"/>
      <c r="M11" s="21"/>
      <c r="N11" s="22"/>
    </row>
    <row r="12" spans="1:14" ht="22.5" customHeight="1" x14ac:dyDescent="0.15">
      <c r="A12" s="23" t="s">
        <v>19</v>
      </c>
      <c r="B12" s="24"/>
      <c r="C12" s="26" t="s">
        <v>20</v>
      </c>
      <c r="D12" s="18"/>
      <c r="E12" s="19"/>
      <c r="F12" s="20"/>
      <c r="G12" s="19"/>
      <c r="H12" s="20"/>
      <c r="I12" s="19"/>
      <c r="J12" s="19"/>
      <c r="K12" s="19"/>
      <c r="L12" s="19"/>
      <c r="M12" s="21"/>
      <c r="N12" s="22"/>
    </row>
    <row r="13" spans="1:14" ht="18.75" customHeight="1" x14ac:dyDescent="0.15">
      <c r="A13" s="23" t="s">
        <v>21</v>
      </c>
      <c r="B13" s="24"/>
      <c r="C13" s="26" t="s">
        <v>22</v>
      </c>
      <c r="D13" s="27" t="s">
        <v>23</v>
      </c>
      <c r="E13" s="28"/>
      <c r="F13" s="29">
        <v>40</v>
      </c>
      <c r="G13" s="28"/>
      <c r="H13" s="30">
        <v>1</v>
      </c>
      <c r="I13" s="31"/>
      <c r="J13" s="32"/>
      <c r="K13" s="31"/>
      <c r="L13" s="31"/>
      <c r="M13" s="33">
        <f>IF(ISNUMBER($K13),IF(ISNUMBER($G13),ROUND($K13*$G13,2),ROUND($K13*$F13,2)),IF(ISNUMBER($G13),ROUND($I13*$G13,2),ROUND($I13*$F13,2)))</f>
        <v>0</v>
      </c>
      <c r="N13" s="22"/>
    </row>
    <row r="14" spans="1:14" ht="20.25" hidden="1" customHeight="1" x14ac:dyDescent="0.15">
      <c r="A14" s="34" t="s">
        <v>24</v>
      </c>
      <c r="B14" s="35"/>
      <c r="C14" s="36" t="s">
        <v>25</v>
      </c>
      <c r="D14" s="37"/>
      <c r="F14" s="37"/>
      <c r="G14" s="38"/>
      <c r="H14" s="37"/>
      <c r="I14" s="39"/>
      <c r="M14" s="40"/>
      <c r="N14" s="41"/>
    </row>
    <row r="15" spans="1:14" ht="18.75" customHeight="1" x14ac:dyDescent="0.15">
      <c r="A15" s="23" t="s">
        <v>26</v>
      </c>
      <c r="B15" s="24"/>
      <c r="C15" s="26" t="s">
        <v>27</v>
      </c>
      <c r="D15" s="27" t="s">
        <v>23</v>
      </c>
      <c r="E15" s="28"/>
      <c r="F15" s="29">
        <v>10.5</v>
      </c>
      <c r="G15" s="28"/>
      <c r="H15" s="30">
        <v>1</v>
      </c>
      <c r="I15" s="31"/>
      <c r="J15" s="32"/>
      <c r="K15" s="31"/>
      <c r="L15" s="31"/>
      <c r="M15" s="33">
        <f>IF(ISNUMBER($K15),IF(ISNUMBER($G15),ROUND($K15*$G15,2),ROUND($K15*$F15,2)),IF(ISNUMBER($G15),ROUND($I15*$G15,2),ROUND($I15*$F15,2)))</f>
        <v>0</v>
      </c>
      <c r="N15" s="22"/>
    </row>
    <row r="16" spans="1:14" ht="20.25" hidden="1" customHeight="1" x14ac:dyDescent="0.15">
      <c r="A16" s="34" t="s">
        <v>24</v>
      </c>
      <c r="B16" s="35"/>
      <c r="C16" s="36" t="s">
        <v>28</v>
      </c>
      <c r="D16" s="37"/>
      <c r="F16" s="37"/>
      <c r="G16" s="38"/>
      <c r="H16" s="37"/>
      <c r="I16" s="39"/>
      <c r="M16" s="40"/>
      <c r="N16" s="41"/>
    </row>
    <row r="17" spans="1:14" ht="18.75" customHeight="1" x14ac:dyDescent="0.15">
      <c r="A17" s="23" t="s">
        <v>29</v>
      </c>
      <c r="B17" s="24"/>
      <c r="C17" s="26" t="s">
        <v>30</v>
      </c>
      <c r="D17" s="27" t="s">
        <v>31</v>
      </c>
      <c r="E17" s="32"/>
      <c r="F17" s="42">
        <v>1</v>
      </c>
      <c r="G17" s="32"/>
      <c r="H17" s="30">
        <v>1</v>
      </c>
      <c r="I17" s="31"/>
      <c r="J17" s="32"/>
      <c r="K17" s="31"/>
      <c r="L17" s="31"/>
      <c r="M17" s="33">
        <f>IF(ISNUMBER($K17),IF(ISNUMBER($G17),ROUND($K17*$G17,2),ROUND($K17*$F17,2)),IF(ISNUMBER($G17),ROUND($I17*$G17,2),ROUND($I17*$F17,2)))</f>
        <v>0</v>
      </c>
      <c r="N17" s="22"/>
    </row>
    <row r="18" spans="1:14" ht="20.25" hidden="1" customHeight="1" x14ac:dyDescent="0.15">
      <c r="A18" s="34" t="s">
        <v>24</v>
      </c>
      <c r="B18" s="35"/>
      <c r="C18" s="36" t="s">
        <v>32</v>
      </c>
      <c r="D18" s="37"/>
      <c r="F18" s="37"/>
      <c r="G18" s="38"/>
      <c r="H18" s="37"/>
      <c r="I18" s="39"/>
      <c r="M18" s="40"/>
      <c r="N18" s="41"/>
    </row>
    <row r="19" spans="1:14" ht="18.75" customHeight="1" x14ac:dyDescent="0.15">
      <c r="A19" s="23" t="s">
        <v>33</v>
      </c>
      <c r="B19" s="24"/>
      <c r="C19" s="26" t="s">
        <v>34</v>
      </c>
      <c r="D19" s="27" t="s">
        <v>31</v>
      </c>
      <c r="E19" s="32"/>
      <c r="F19" s="42">
        <v>1</v>
      </c>
      <c r="G19" s="32"/>
      <c r="H19" s="30">
        <v>1</v>
      </c>
      <c r="I19" s="31"/>
      <c r="J19" s="32"/>
      <c r="K19" s="31"/>
      <c r="L19" s="31"/>
      <c r="M19" s="33">
        <f>IF(ISNUMBER($K19),IF(ISNUMBER($G19),ROUND($K19*$G19,2),ROUND($K19*$F19,2)),IF(ISNUMBER($G19),ROUND($I19*$G19,2),ROUND($I19*$F19,2)))</f>
        <v>0</v>
      </c>
      <c r="N19" s="22"/>
    </row>
    <row r="20" spans="1:14" ht="20.25" hidden="1" customHeight="1" x14ac:dyDescent="0.15">
      <c r="A20" s="34" t="s">
        <v>24</v>
      </c>
      <c r="B20" s="35"/>
      <c r="C20" s="36" t="s">
        <v>35</v>
      </c>
      <c r="D20" s="37"/>
      <c r="F20" s="37"/>
      <c r="G20" s="38"/>
      <c r="H20" s="37"/>
      <c r="I20" s="39"/>
      <c r="M20" s="40"/>
      <c r="N20" s="41"/>
    </row>
    <row r="21" spans="1:14" ht="22.5" customHeight="1" x14ac:dyDescent="0.15">
      <c r="A21" s="23" t="s">
        <v>36</v>
      </c>
      <c r="B21" s="24"/>
      <c r="C21" s="26" t="s">
        <v>37</v>
      </c>
      <c r="D21" s="18"/>
      <c r="E21" s="19"/>
      <c r="F21" s="20"/>
      <c r="G21" s="19"/>
      <c r="H21" s="20"/>
      <c r="I21" s="19"/>
      <c r="J21" s="19"/>
      <c r="K21" s="19"/>
      <c r="L21" s="19"/>
      <c r="M21" s="21"/>
      <c r="N21" s="22"/>
    </row>
    <row r="22" spans="1:14" ht="18.75" customHeight="1" x14ac:dyDescent="0.15">
      <c r="A22" s="23" t="s">
        <v>38</v>
      </c>
      <c r="B22" s="24"/>
      <c r="C22" s="26" t="s">
        <v>39</v>
      </c>
      <c r="D22" s="27" t="s">
        <v>23</v>
      </c>
      <c r="E22" s="28"/>
      <c r="F22" s="29">
        <v>5</v>
      </c>
      <c r="G22" s="28"/>
      <c r="H22" s="30">
        <v>1</v>
      </c>
      <c r="I22" s="31"/>
      <c r="J22" s="32"/>
      <c r="K22" s="31"/>
      <c r="L22" s="31"/>
      <c r="M22" s="33">
        <f>IF(ISNUMBER($K22),IF(ISNUMBER($G22),ROUND($K22*$G22,2),ROUND($K22*$F22,2)),IF(ISNUMBER($G22),ROUND($I22*$G22,2),ROUND($I22*$F22,2)))</f>
        <v>0</v>
      </c>
      <c r="N22" s="22"/>
    </row>
    <row r="23" spans="1:14" ht="20.25" hidden="1" customHeight="1" x14ac:dyDescent="0.15">
      <c r="A23" s="34" t="s">
        <v>24</v>
      </c>
      <c r="B23" s="35"/>
      <c r="C23" s="36" t="s">
        <v>40</v>
      </c>
      <c r="D23" s="37"/>
      <c r="F23" s="37"/>
      <c r="G23" s="38"/>
      <c r="H23" s="37"/>
      <c r="I23" s="39"/>
      <c r="M23" s="40"/>
      <c r="N23" s="41"/>
    </row>
    <row r="24" spans="1:14" ht="22.5" customHeight="1" x14ac:dyDescent="0.15">
      <c r="A24" s="23" t="s">
        <v>41</v>
      </c>
      <c r="B24" s="24"/>
      <c r="C24" s="26" t="s">
        <v>42</v>
      </c>
      <c r="D24" s="18"/>
      <c r="E24" s="19"/>
      <c r="F24" s="20"/>
      <c r="G24" s="19"/>
      <c r="H24" s="20"/>
      <c r="I24" s="19"/>
      <c r="J24" s="19"/>
      <c r="K24" s="19"/>
      <c r="L24" s="19"/>
      <c r="M24" s="21"/>
      <c r="N24" s="22"/>
    </row>
    <row r="25" spans="1:14" ht="18.75" customHeight="1" x14ac:dyDescent="0.15">
      <c r="A25" s="23" t="s">
        <v>43</v>
      </c>
      <c r="B25" s="24"/>
      <c r="C25" s="26" t="s">
        <v>44</v>
      </c>
      <c r="D25" s="27" t="s">
        <v>23</v>
      </c>
      <c r="E25" s="28"/>
      <c r="F25" s="29">
        <v>75</v>
      </c>
      <c r="G25" s="28"/>
      <c r="H25" s="30">
        <v>1</v>
      </c>
      <c r="I25" s="31"/>
      <c r="J25" s="32"/>
      <c r="K25" s="31"/>
      <c r="L25" s="31"/>
      <c r="M25" s="33">
        <f>IF(ISNUMBER($K25),IF(ISNUMBER($G25),ROUND($K25*$G25,2),ROUND($K25*$F25,2)),IF(ISNUMBER($G25),ROUND($I25*$G25,2),ROUND($I25*$F25,2)))</f>
        <v>0</v>
      </c>
      <c r="N25" s="22"/>
    </row>
    <row r="26" spans="1:14" ht="20.25" hidden="1" customHeight="1" x14ac:dyDescent="0.15">
      <c r="A26" s="34" t="s">
        <v>24</v>
      </c>
      <c r="B26" s="35"/>
      <c r="C26" s="36" t="s">
        <v>45</v>
      </c>
      <c r="D26" s="37"/>
      <c r="F26" s="37"/>
      <c r="G26" s="38"/>
      <c r="H26" s="37"/>
      <c r="I26" s="39"/>
      <c r="M26" s="40"/>
      <c r="N26" s="41"/>
    </row>
    <row r="27" spans="1:14" ht="22.5" customHeight="1" x14ac:dyDescent="0.15">
      <c r="A27" s="23" t="s">
        <v>46</v>
      </c>
      <c r="B27" s="24"/>
      <c r="C27" s="26" t="s">
        <v>47</v>
      </c>
      <c r="D27" s="27" t="s">
        <v>23</v>
      </c>
      <c r="E27" s="28"/>
      <c r="F27" s="29">
        <v>21</v>
      </c>
      <c r="G27" s="28"/>
      <c r="H27" s="30">
        <v>1</v>
      </c>
      <c r="I27" s="31"/>
      <c r="J27" s="32"/>
      <c r="K27" s="31"/>
      <c r="L27" s="31"/>
      <c r="M27" s="33">
        <f>IF(ISNUMBER($K27),IF(ISNUMBER($G27),ROUND($K27*$G27,2),ROUND($K27*$F27,2)),IF(ISNUMBER($G27),ROUND($I27*$G27,2),ROUND($I27*$F27,2)))</f>
        <v>0</v>
      </c>
      <c r="N27" s="22"/>
    </row>
    <row r="28" spans="1:14" ht="20.25" hidden="1" customHeight="1" x14ac:dyDescent="0.15">
      <c r="A28" s="34" t="s">
        <v>24</v>
      </c>
      <c r="B28" s="35"/>
      <c r="C28" s="36" t="s">
        <v>48</v>
      </c>
      <c r="D28" s="37"/>
      <c r="F28" s="37"/>
      <c r="G28" s="38"/>
      <c r="H28" s="37"/>
      <c r="I28" s="39"/>
      <c r="M28" s="40"/>
      <c r="N28" s="41"/>
    </row>
    <row r="29" spans="1:14" ht="22.5" customHeight="1" x14ac:dyDescent="0.15">
      <c r="A29" s="23" t="s">
        <v>49</v>
      </c>
      <c r="B29" s="24"/>
      <c r="C29" s="26" t="s">
        <v>50</v>
      </c>
      <c r="D29" s="27" t="s">
        <v>31</v>
      </c>
      <c r="E29" s="32"/>
      <c r="F29" s="42">
        <v>1</v>
      </c>
      <c r="G29" s="32"/>
      <c r="H29" s="30">
        <v>1</v>
      </c>
      <c r="I29" s="31"/>
      <c r="J29" s="32"/>
      <c r="K29" s="31"/>
      <c r="L29" s="31"/>
      <c r="M29" s="33">
        <f>IF(ISNUMBER($K29),IF(ISNUMBER($G29),ROUND($K29*$G29,2),ROUND($K29*$F29,2)),IF(ISNUMBER($G29),ROUND($I29*$G29,2),ROUND($I29*$F29,2)))</f>
        <v>0</v>
      </c>
      <c r="N29" s="22"/>
    </row>
    <row r="30" spans="1:14" ht="33" hidden="1" customHeight="1" x14ac:dyDescent="0.15">
      <c r="A30" s="34" t="s">
        <v>24</v>
      </c>
      <c r="B30" s="35"/>
      <c r="C30" s="36" t="s">
        <v>51</v>
      </c>
      <c r="D30" s="37"/>
      <c r="F30" s="37"/>
      <c r="G30" s="38"/>
      <c r="H30" s="37"/>
      <c r="I30" s="39"/>
      <c r="M30" s="40"/>
      <c r="N30" s="41"/>
    </row>
    <row r="31" spans="1:14" ht="31.5" customHeight="1" x14ac:dyDescent="0.15">
      <c r="A31" s="77" t="s">
        <v>52</v>
      </c>
      <c r="B31" s="78"/>
      <c r="C31" s="78"/>
      <c r="D31" s="78"/>
      <c r="E31" s="78"/>
      <c r="F31" s="78"/>
      <c r="G31" s="78"/>
      <c r="H31" s="78"/>
      <c r="I31" s="78"/>
      <c r="M31" s="43">
        <f>M$13+M$15+M$17+M$19+M$22+M$25+M$27+M$29</f>
        <v>0</v>
      </c>
      <c r="N31" s="44"/>
    </row>
    <row r="32" spans="1:14" ht="26.25" customHeight="1" x14ac:dyDescent="0.15">
      <c r="A32" s="23" t="s">
        <v>53</v>
      </c>
      <c r="B32" s="24"/>
      <c r="C32" s="25" t="s">
        <v>54</v>
      </c>
      <c r="D32" s="18"/>
      <c r="E32" s="19"/>
      <c r="F32" s="20"/>
      <c r="G32" s="19"/>
      <c r="H32" s="20"/>
      <c r="I32" s="19"/>
      <c r="J32" s="19"/>
      <c r="K32" s="19"/>
      <c r="L32" s="19"/>
      <c r="M32" s="21"/>
      <c r="N32" s="22"/>
    </row>
    <row r="33" spans="1:14" ht="22.5" customHeight="1" x14ac:dyDescent="0.15">
      <c r="A33" s="23" t="s">
        <v>55</v>
      </c>
      <c r="B33" s="24"/>
      <c r="C33" s="26" t="s">
        <v>56</v>
      </c>
      <c r="D33" s="27" t="s">
        <v>31</v>
      </c>
      <c r="E33" s="32"/>
      <c r="F33" s="42">
        <v>1</v>
      </c>
      <c r="G33" s="32"/>
      <c r="H33" s="30">
        <v>1</v>
      </c>
      <c r="I33" s="31"/>
      <c r="J33" s="32"/>
      <c r="K33" s="31"/>
      <c r="L33" s="31"/>
      <c r="M33" s="33">
        <f>IF(ISNUMBER($K33),IF(ISNUMBER($G33),ROUND($K33*$G33,2),ROUND($K33*$F33,2)),IF(ISNUMBER($G33),ROUND($I33*$G33,2),ROUND($I33*$F33,2)))</f>
        <v>0</v>
      </c>
      <c r="N33" s="22"/>
    </row>
    <row r="34" spans="1:14" ht="22.5" customHeight="1" x14ac:dyDescent="0.15">
      <c r="A34" s="23" t="s">
        <v>57</v>
      </c>
      <c r="B34" s="24"/>
      <c r="C34" s="26" t="s">
        <v>58</v>
      </c>
      <c r="D34" s="18"/>
      <c r="E34" s="19"/>
      <c r="F34" s="20"/>
      <c r="G34" s="19"/>
      <c r="H34" s="20"/>
      <c r="I34" s="19"/>
      <c r="J34" s="19"/>
      <c r="K34" s="19"/>
      <c r="L34" s="19"/>
      <c r="M34" s="21"/>
      <c r="N34" s="22"/>
    </row>
    <row r="35" spans="1:14" ht="18.75" customHeight="1" x14ac:dyDescent="0.15">
      <c r="A35" s="23" t="s">
        <v>59</v>
      </c>
      <c r="B35" s="24"/>
      <c r="C35" s="26" t="s">
        <v>60</v>
      </c>
      <c r="D35" s="27" t="s">
        <v>61</v>
      </c>
      <c r="E35" s="45"/>
      <c r="F35" s="30">
        <v>5</v>
      </c>
      <c r="G35" s="45"/>
      <c r="H35" s="30">
        <v>1</v>
      </c>
      <c r="I35" s="31"/>
      <c r="J35" s="32"/>
      <c r="K35" s="31"/>
      <c r="L35" s="31"/>
      <c r="M35" s="33">
        <f>IF(ISNUMBER($K35),IF(ISNUMBER($G35),ROUND($K35*$G35,2),ROUND($K35*$F35,2)),IF(ISNUMBER($G35),ROUND($I35*$G35,2),ROUND($I35*$F35,2)))</f>
        <v>0</v>
      </c>
      <c r="N35" s="22"/>
    </row>
    <row r="36" spans="1:14" ht="20.25" hidden="1" customHeight="1" x14ac:dyDescent="0.15">
      <c r="A36" s="34" t="s">
        <v>24</v>
      </c>
      <c r="B36" s="35"/>
      <c r="C36" s="36" t="s">
        <v>62</v>
      </c>
      <c r="D36" s="37"/>
      <c r="F36" s="37"/>
      <c r="G36" s="38"/>
      <c r="H36" s="37"/>
      <c r="I36" s="39"/>
      <c r="M36" s="40"/>
      <c r="N36" s="41"/>
    </row>
    <row r="37" spans="1:14" ht="18.75" customHeight="1" x14ac:dyDescent="0.15">
      <c r="A37" s="23" t="s">
        <v>63</v>
      </c>
      <c r="B37" s="24"/>
      <c r="C37" s="46" t="s">
        <v>64</v>
      </c>
      <c r="D37" s="27" t="s">
        <v>61</v>
      </c>
      <c r="E37" s="45"/>
      <c r="F37" s="30">
        <v>1</v>
      </c>
      <c r="G37" s="45"/>
      <c r="H37" s="30">
        <v>1</v>
      </c>
      <c r="I37" s="31"/>
      <c r="J37" s="32"/>
      <c r="K37" s="31"/>
      <c r="L37" s="31"/>
      <c r="M37" s="33">
        <f>IF(ISNUMBER($K37),IF(ISNUMBER($G37),ROUND($K37*$G37,2),ROUND($K37*$F37,2)),IF(ISNUMBER($G37),ROUND($I37*$G37,2),ROUND($I37*$F37,2)))</f>
        <v>0</v>
      </c>
      <c r="N37" s="22"/>
    </row>
    <row r="38" spans="1:14" ht="20.25" hidden="1" customHeight="1" x14ac:dyDescent="0.15">
      <c r="A38" s="34" t="s">
        <v>24</v>
      </c>
      <c r="B38" s="35"/>
      <c r="C38" s="36" t="s">
        <v>65</v>
      </c>
      <c r="D38" s="37"/>
      <c r="F38" s="37"/>
      <c r="G38" s="38"/>
      <c r="H38" s="37"/>
      <c r="I38" s="39"/>
      <c r="M38" s="40"/>
      <c r="N38" s="41"/>
    </row>
    <row r="39" spans="1:14" ht="18.75" customHeight="1" x14ac:dyDescent="0.15">
      <c r="A39" s="23" t="s">
        <v>66</v>
      </c>
      <c r="B39" s="24"/>
      <c r="C39" s="26" t="s">
        <v>67</v>
      </c>
      <c r="D39" s="27" t="s">
        <v>61</v>
      </c>
      <c r="E39" s="45"/>
      <c r="F39" s="30">
        <v>1</v>
      </c>
      <c r="G39" s="45"/>
      <c r="H39" s="30">
        <v>1</v>
      </c>
      <c r="I39" s="31"/>
      <c r="J39" s="32"/>
      <c r="K39" s="31"/>
      <c r="L39" s="31"/>
      <c r="M39" s="33">
        <f>IF(ISNUMBER($K39),IF(ISNUMBER($G39),ROUND($K39*$G39,2),ROUND($K39*$F39,2)),IF(ISNUMBER($G39),ROUND($I39*$G39,2),ROUND($I39*$F39,2)))</f>
        <v>0</v>
      </c>
      <c r="N39" s="22"/>
    </row>
    <row r="40" spans="1:14" ht="20.25" hidden="1" customHeight="1" x14ac:dyDescent="0.15">
      <c r="A40" s="34" t="s">
        <v>24</v>
      </c>
      <c r="B40" s="35"/>
      <c r="C40" s="36" t="s">
        <v>68</v>
      </c>
      <c r="D40" s="37"/>
      <c r="F40" s="37"/>
      <c r="G40" s="38"/>
      <c r="H40" s="37"/>
      <c r="I40" s="39"/>
      <c r="M40" s="40"/>
      <c r="N40" s="41"/>
    </row>
    <row r="41" spans="1:14" ht="22.5" customHeight="1" x14ac:dyDescent="0.15">
      <c r="A41" s="23" t="s">
        <v>69</v>
      </c>
      <c r="B41" s="24"/>
      <c r="C41" s="26" t="s">
        <v>70</v>
      </c>
      <c r="D41" s="18"/>
      <c r="E41" s="19"/>
      <c r="F41" s="20"/>
      <c r="G41" s="19"/>
      <c r="H41" s="20"/>
      <c r="I41" s="19"/>
      <c r="J41" s="19"/>
      <c r="K41" s="19"/>
      <c r="L41" s="19"/>
      <c r="M41" s="21"/>
      <c r="N41" s="22"/>
    </row>
    <row r="42" spans="1:14" ht="18.75" customHeight="1" x14ac:dyDescent="0.15">
      <c r="A42" s="23" t="s">
        <v>71</v>
      </c>
      <c r="B42" s="24"/>
      <c r="C42" s="26" t="s">
        <v>72</v>
      </c>
      <c r="D42" s="27" t="s">
        <v>61</v>
      </c>
      <c r="E42" s="45"/>
      <c r="F42" s="30">
        <v>1</v>
      </c>
      <c r="G42" s="45"/>
      <c r="H42" s="30">
        <v>1</v>
      </c>
      <c r="I42" s="31"/>
      <c r="J42" s="32"/>
      <c r="K42" s="31"/>
      <c r="L42" s="31"/>
      <c r="M42" s="33">
        <f>IF(ISNUMBER($K42),IF(ISNUMBER($G42),ROUND($K42*$G42,2),ROUND($K42*$F42,2)),IF(ISNUMBER($G42),ROUND($I42*$G42,2),ROUND($I42*$F42,2)))</f>
        <v>0</v>
      </c>
      <c r="N42" s="22"/>
    </row>
    <row r="43" spans="1:14" ht="20.25" hidden="1" customHeight="1" x14ac:dyDescent="0.15">
      <c r="A43" s="34" t="s">
        <v>24</v>
      </c>
      <c r="B43" s="35"/>
      <c r="C43" s="36" t="s">
        <v>73</v>
      </c>
      <c r="D43" s="37"/>
      <c r="F43" s="37"/>
      <c r="G43" s="38"/>
      <c r="H43" s="37"/>
      <c r="I43" s="39"/>
      <c r="M43" s="40"/>
      <c r="N43" s="41"/>
    </row>
    <row r="44" spans="1:14" ht="18.75" customHeight="1" x14ac:dyDescent="0.15">
      <c r="A44" s="23" t="s">
        <v>74</v>
      </c>
      <c r="B44" s="24"/>
      <c r="C44" s="26" t="s">
        <v>75</v>
      </c>
      <c r="D44" s="27" t="s">
        <v>61</v>
      </c>
      <c r="E44" s="45"/>
      <c r="F44" s="30">
        <v>1</v>
      </c>
      <c r="G44" s="45"/>
      <c r="H44" s="30">
        <v>1</v>
      </c>
      <c r="I44" s="31"/>
      <c r="J44" s="32"/>
      <c r="K44" s="31"/>
      <c r="L44" s="31"/>
      <c r="M44" s="33">
        <f>IF(ISNUMBER($K44),IF(ISNUMBER($G44),ROUND($K44*$G44,2),ROUND($K44*$F44,2)),IF(ISNUMBER($G44),ROUND($I44*$G44,2),ROUND($I44*$F44,2)))</f>
        <v>0</v>
      </c>
      <c r="N44" s="22"/>
    </row>
    <row r="45" spans="1:14" ht="20.25" hidden="1" customHeight="1" x14ac:dyDescent="0.15">
      <c r="A45" s="34" t="s">
        <v>24</v>
      </c>
      <c r="B45" s="35"/>
      <c r="C45" s="36" t="s">
        <v>76</v>
      </c>
      <c r="D45" s="37"/>
      <c r="F45" s="37"/>
      <c r="G45" s="38"/>
      <c r="H45" s="37"/>
      <c r="I45" s="39"/>
      <c r="M45" s="40"/>
      <c r="N45" s="41"/>
    </row>
    <row r="46" spans="1:14" ht="18.75" customHeight="1" x14ac:dyDescent="0.15">
      <c r="A46" s="23" t="s">
        <v>77</v>
      </c>
      <c r="B46" s="24"/>
      <c r="C46" s="26" t="s">
        <v>78</v>
      </c>
      <c r="D46" s="27" t="s">
        <v>61</v>
      </c>
      <c r="E46" s="45"/>
      <c r="F46" s="30">
        <v>1</v>
      </c>
      <c r="G46" s="45"/>
      <c r="H46" s="30">
        <v>1</v>
      </c>
      <c r="I46" s="31"/>
      <c r="J46" s="32"/>
      <c r="K46" s="31"/>
      <c r="L46" s="31"/>
      <c r="M46" s="33">
        <f>IF(ISNUMBER($K46),IF(ISNUMBER($G46),ROUND($K46*$G46,2),ROUND($K46*$F46,2)),IF(ISNUMBER($G46),ROUND($I46*$G46,2),ROUND($I46*$F46,2)))</f>
        <v>0</v>
      </c>
      <c r="N46" s="22"/>
    </row>
    <row r="47" spans="1:14" ht="20.25" hidden="1" customHeight="1" x14ac:dyDescent="0.15">
      <c r="A47" s="34" t="s">
        <v>24</v>
      </c>
      <c r="B47" s="35"/>
      <c r="C47" s="36" t="s">
        <v>79</v>
      </c>
      <c r="D47" s="37"/>
      <c r="F47" s="37"/>
      <c r="G47" s="38"/>
      <c r="H47" s="37"/>
      <c r="I47" s="39"/>
      <c r="M47" s="40"/>
      <c r="N47" s="41"/>
    </row>
    <row r="48" spans="1:14" ht="22.5" customHeight="1" x14ac:dyDescent="0.15">
      <c r="A48" s="23" t="s">
        <v>80</v>
      </c>
      <c r="B48" s="24"/>
      <c r="C48" s="26" t="s">
        <v>81</v>
      </c>
      <c r="D48" s="18"/>
      <c r="E48" s="19"/>
      <c r="F48" s="20"/>
      <c r="G48" s="19"/>
      <c r="H48" s="20"/>
      <c r="I48" s="19"/>
      <c r="J48" s="19"/>
      <c r="K48" s="19"/>
      <c r="L48" s="19"/>
      <c r="M48" s="21"/>
      <c r="N48" s="22"/>
    </row>
    <row r="49" spans="1:14" ht="18.75" customHeight="1" x14ac:dyDescent="0.15">
      <c r="A49" s="23" t="s">
        <v>82</v>
      </c>
      <c r="B49" s="24"/>
      <c r="C49" s="26" t="s">
        <v>83</v>
      </c>
      <c r="D49" s="27" t="s">
        <v>61</v>
      </c>
      <c r="E49" s="45"/>
      <c r="F49" s="30">
        <v>5</v>
      </c>
      <c r="G49" s="45"/>
      <c r="H49" s="30">
        <v>1</v>
      </c>
      <c r="I49" s="31"/>
      <c r="J49" s="32"/>
      <c r="K49" s="31"/>
      <c r="L49" s="31"/>
      <c r="M49" s="33">
        <f>IF(ISNUMBER($K49),IF(ISNUMBER($G49),ROUND($K49*$G49,2),ROUND($K49*$F49,2)),IF(ISNUMBER($G49),ROUND($I49*$G49,2),ROUND($I49*$F49,2)))</f>
        <v>0</v>
      </c>
      <c r="N49" s="22"/>
    </row>
    <row r="50" spans="1:14" ht="20.25" hidden="1" customHeight="1" x14ac:dyDescent="0.15">
      <c r="A50" s="34" t="s">
        <v>24</v>
      </c>
      <c r="B50" s="35"/>
      <c r="C50" s="36" t="s">
        <v>84</v>
      </c>
      <c r="D50" s="37"/>
      <c r="F50" s="37"/>
      <c r="G50" s="38"/>
      <c r="H50" s="37"/>
      <c r="I50" s="39"/>
      <c r="M50" s="40"/>
      <c r="N50" s="41"/>
    </row>
    <row r="51" spans="1:14" ht="18.75" customHeight="1" x14ac:dyDescent="0.15">
      <c r="A51" s="23" t="s">
        <v>85</v>
      </c>
      <c r="B51" s="24"/>
      <c r="C51" s="26" t="s">
        <v>86</v>
      </c>
      <c r="D51" s="27" t="s">
        <v>61</v>
      </c>
      <c r="E51" s="45"/>
      <c r="F51" s="30">
        <v>2</v>
      </c>
      <c r="G51" s="45"/>
      <c r="H51" s="30">
        <v>1</v>
      </c>
      <c r="I51" s="31"/>
      <c r="J51" s="32"/>
      <c r="K51" s="31"/>
      <c r="L51" s="31"/>
      <c r="M51" s="33">
        <f>IF(ISNUMBER($K51),IF(ISNUMBER($G51),ROUND($K51*$G51,2),ROUND($K51*$F51,2)),IF(ISNUMBER($G51),ROUND($I51*$G51,2),ROUND($I51*$F51,2)))</f>
        <v>0</v>
      </c>
      <c r="N51" s="22"/>
    </row>
    <row r="52" spans="1:14" ht="20.25" hidden="1" customHeight="1" x14ac:dyDescent="0.15">
      <c r="A52" s="34" t="s">
        <v>24</v>
      </c>
      <c r="B52" s="35"/>
      <c r="C52" s="36" t="s">
        <v>87</v>
      </c>
      <c r="D52" s="37"/>
      <c r="F52" s="37"/>
      <c r="G52" s="38"/>
      <c r="H52" s="37"/>
      <c r="I52" s="39"/>
      <c r="M52" s="40"/>
      <c r="N52" s="41"/>
    </row>
    <row r="53" spans="1:14" ht="22.5" customHeight="1" x14ac:dyDescent="0.15">
      <c r="A53" s="23" t="s">
        <v>88</v>
      </c>
      <c r="B53" s="24"/>
      <c r="C53" s="26" t="s">
        <v>89</v>
      </c>
      <c r="D53" s="27" t="s">
        <v>90</v>
      </c>
      <c r="E53" s="28"/>
      <c r="F53" s="29">
        <v>245</v>
      </c>
      <c r="G53" s="28"/>
      <c r="H53" s="30">
        <v>1</v>
      </c>
      <c r="I53" s="31"/>
      <c r="J53" s="32"/>
      <c r="K53" s="31"/>
      <c r="L53" s="31"/>
      <c r="M53" s="33">
        <f>IF(ISNUMBER($K53),IF(ISNUMBER($G53),ROUND($K53*$G53,2),ROUND($K53*$F53,2)),IF(ISNUMBER($G53),ROUND($I53*$G53,2),ROUND($I53*$F53,2)))</f>
        <v>0</v>
      </c>
      <c r="N53" s="22"/>
    </row>
    <row r="54" spans="1:14" ht="33" hidden="1" customHeight="1" x14ac:dyDescent="0.15">
      <c r="A54" s="34" t="s">
        <v>24</v>
      </c>
      <c r="B54" s="35"/>
      <c r="C54" s="36" t="s">
        <v>91</v>
      </c>
      <c r="D54" s="37"/>
      <c r="F54" s="37"/>
      <c r="G54" s="38"/>
      <c r="H54" s="37"/>
      <c r="I54" s="39"/>
      <c r="M54" s="40"/>
      <c r="N54" s="41"/>
    </row>
    <row r="55" spans="1:14" ht="22.5" customHeight="1" x14ac:dyDescent="0.15">
      <c r="A55" s="23" t="s">
        <v>92</v>
      </c>
      <c r="B55" s="24"/>
      <c r="C55" s="26" t="s">
        <v>93</v>
      </c>
      <c r="D55" s="18"/>
      <c r="E55" s="19"/>
      <c r="F55" s="20"/>
      <c r="G55" s="19"/>
      <c r="H55" s="20"/>
      <c r="I55" s="19"/>
      <c r="J55" s="19"/>
      <c r="K55" s="19"/>
      <c r="L55" s="19"/>
      <c r="M55" s="21"/>
      <c r="N55" s="22"/>
    </row>
    <row r="56" spans="1:14" ht="18.75" customHeight="1" x14ac:dyDescent="0.15">
      <c r="A56" s="23" t="s">
        <v>94</v>
      </c>
      <c r="B56" s="24"/>
      <c r="C56" s="26" t="s">
        <v>68</v>
      </c>
      <c r="D56" s="27" t="s">
        <v>31</v>
      </c>
      <c r="E56" s="32"/>
      <c r="F56" s="42">
        <v>1</v>
      </c>
      <c r="G56" s="32"/>
      <c r="H56" s="30">
        <v>1</v>
      </c>
      <c r="I56" s="31"/>
      <c r="J56" s="32"/>
      <c r="K56" s="31"/>
      <c r="L56" s="31"/>
      <c r="M56" s="33">
        <f>IF(ISNUMBER($K56),IF(ISNUMBER($G56),ROUND($K56*$G56,2),ROUND($K56*$F56,2)),IF(ISNUMBER($G56),ROUND($I56*$G56,2),ROUND($I56*$F56,2)))</f>
        <v>0</v>
      </c>
      <c r="N56" s="22"/>
    </row>
    <row r="57" spans="1:14" ht="20.25" hidden="1" customHeight="1" x14ac:dyDescent="0.15">
      <c r="A57" s="34" t="s">
        <v>24</v>
      </c>
      <c r="B57" s="35"/>
      <c r="C57" s="36" t="s">
        <v>68</v>
      </c>
      <c r="D57" s="37"/>
      <c r="F57" s="37"/>
      <c r="G57" s="38"/>
      <c r="H57" s="37"/>
      <c r="I57" s="39"/>
      <c r="M57" s="40"/>
      <c r="N57" s="41"/>
    </row>
    <row r="58" spans="1:14" ht="18.75" customHeight="1" x14ac:dyDescent="0.15">
      <c r="A58" s="23" t="s">
        <v>95</v>
      </c>
      <c r="B58" s="24"/>
      <c r="C58" s="26" t="s">
        <v>96</v>
      </c>
      <c r="D58" s="27" t="s">
        <v>61</v>
      </c>
      <c r="E58" s="45"/>
      <c r="F58" s="30">
        <v>1</v>
      </c>
      <c r="G58" s="45"/>
      <c r="H58" s="30">
        <v>1</v>
      </c>
      <c r="I58" s="31"/>
      <c r="J58" s="32"/>
      <c r="K58" s="31"/>
      <c r="L58" s="31"/>
      <c r="M58" s="33">
        <f>IF(ISNUMBER($K58),IF(ISNUMBER($G58),ROUND($K58*$G58,2),ROUND($K58*$F58,2)),IF(ISNUMBER($G58),ROUND($I58*$G58,2),ROUND($I58*$F58,2)))</f>
        <v>0</v>
      </c>
      <c r="N58" s="22"/>
    </row>
    <row r="59" spans="1:14" ht="20.25" hidden="1" customHeight="1" x14ac:dyDescent="0.15">
      <c r="A59" s="34" t="s">
        <v>24</v>
      </c>
      <c r="B59" s="35"/>
      <c r="C59" s="36" t="s">
        <v>68</v>
      </c>
      <c r="D59" s="37"/>
      <c r="F59" s="37"/>
      <c r="G59" s="38"/>
      <c r="H59" s="37"/>
      <c r="I59" s="39"/>
      <c r="M59" s="40"/>
      <c r="N59" s="41"/>
    </row>
    <row r="60" spans="1:14" ht="18.75" customHeight="1" x14ac:dyDescent="0.15">
      <c r="A60" s="23" t="s">
        <v>97</v>
      </c>
      <c r="B60" s="24"/>
      <c r="C60" s="26" t="s">
        <v>98</v>
      </c>
      <c r="D60" s="27" t="s">
        <v>61</v>
      </c>
      <c r="E60" s="45"/>
      <c r="F60" s="30">
        <v>2</v>
      </c>
      <c r="G60" s="45"/>
      <c r="H60" s="30">
        <v>1</v>
      </c>
      <c r="I60" s="31"/>
      <c r="J60" s="32"/>
      <c r="K60" s="31"/>
      <c r="L60" s="31"/>
      <c r="M60" s="33">
        <f>IF(ISNUMBER($K60),IF(ISNUMBER($G60),ROUND($K60*$G60,2),ROUND($K60*$F60,2)),IF(ISNUMBER($G60),ROUND($I60*$G60,2),ROUND($I60*$F60,2)))</f>
        <v>0</v>
      </c>
      <c r="N60" s="22"/>
    </row>
    <row r="61" spans="1:14" ht="20.25" hidden="1" customHeight="1" x14ac:dyDescent="0.15">
      <c r="A61" s="34" t="s">
        <v>24</v>
      </c>
      <c r="B61" s="35"/>
      <c r="C61" s="36" t="s">
        <v>99</v>
      </c>
      <c r="D61" s="37"/>
      <c r="F61" s="37"/>
      <c r="G61" s="38"/>
      <c r="H61" s="37"/>
      <c r="I61" s="39"/>
      <c r="M61" s="40"/>
      <c r="N61" s="41"/>
    </row>
    <row r="62" spans="1:14" ht="18.75" customHeight="1" x14ac:dyDescent="0.15">
      <c r="A62" s="23" t="s">
        <v>100</v>
      </c>
      <c r="B62" s="24"/>
      <c r="C62" s="26" t="s">
        <v>101</v>
      </c>
      <c r="D62" s="27" t="s">
        <v>61</v>
      </c>
      <c r="E62" s="45"/>
      <c r="F62" s="30">
        <v>1</v>
      </c>
      <c r="G62" s="45"/>
      <c r="H62" s="30">
        <v>1</v>
      </c>
      <c r="I62" s="31"/>
      <c r="J62" s="32"/>
      <c r="K62" s="31"/>
      <c r="L62" s="31"/>
      <c r="M62" s="33">
        <f>IF(ISNUMBER($K62),IF(ISNUMBER($G62),ROUND($K62*$G62,2),ROUND($K62*$F62,2)),IF(ISNUMBER($G62),ROUND($I62*$G62,2),ROUND($I62*$F62,2)))</f>
        <v>0</v>
      </c>
      <c r="N62" s="22"/>
    </row>
    <row r="63" spans="1:14" ht="20.25" hidden="1" customHeight="1" x14ac:dyDescent="0.15">
      <c r="A63" s="34" t="s">
        <v>24</v>
      </c>
      <c r="B63" s="35"/>
      <c r="C63" s="36" t="s">
        <v>102</v>
      </c>
      <c r="D63" s="37"/>
      <c r="F63" s="37"/>
      <c r="G63" s="38"/>
      <c r="H63" s="37"/>
      <c r="I63" s="39"/>
      <c r="M63" s="40"/>
      <c r="N63" s="41"/>
    </row>
    <row r="64" spans="1:14" ht="18.75" customHeight="1" x14ac:dyDescent="0.15">
      <c r="A64" s="23" t="s">
        <v>103</v>
      </c>
      <c r="B64" s="24"/>
      <c r="C64" s="26" t="s">
        <v>104</v>
      </c>
      <c r="D64" s="27" t="s">
        <v>61</v>
      </c>
      <c r="E64" s="45"/>
      <c r="F64" s="30">
        <v>1</v>
      </c>
      <c r="G64" s="45"/>
      <c r="H64" s="30">
        <v>1</v>
      </c>
      <c r="I64" s="31"/>
      <c r="J64" s="32"/>
      <c r="K64" s="31"/>
      <c r="L64" s="31"/>
      <c r="M64" s="33">
        <f>IF(ISNUMBER($K64),IF(ISNUMBER($G64),ROUND($K64*$G64,2),ROUND($K64*$F64,2)),IF(ISNUMBER($G64),ROUND($I64*$G64,2),ROUND($I64*$F64,2)))</f>
        <v>0</v>
      </c>
      <c r="N64" s="22"/>
    </row>
    <row r="65" spans="1:14" ht="20.25" hidden="1" customHeight="1" x14ac:dyDescent="0.15">
      <c r="A65" s="34" t="s">
        <v>24</v>
      </c>
      <c r="B65" s="35"/>
      <c r="C65" s="36" t="s">
        <v>105</v>
      </c>
      <c r="D65" s="37"/>
      <c r="F65" s="37"/>
      <c r="G65" s="38"/>
      <c r="H65" s="37"/>
      <c r="I65" s="39"/>
      <c r="M65" s="40"/>
      <c r="N65" s="41"/>
    </row>
    <row r="66" spans="1:14" ht="18.75" customHeight="1" x14ac:dyDescent="0.15">
      <c r="A66" s="23" t="s">
        <v>106</v>
      </c>
      <c r="B66" s="24"/>
      <c r="C66" s="26" t="s">
        <v>107</v>
      </c>
      <c r="D66" s="27" t="s">
        <v>31</v>
      </c>
      <c r="E66" s="32"/>
      <c r="F66" s="42">
        <v>1</v>
      </c>
      <c r="G66" s="32"/>
      <c r="H66" s="30">
        <v>1</v>
      </c>
      <c r="I66" s="31"/>
      <c r="J66" s="32"/>
      <c r="K66" s="31"/>
      <c r="L66" s="31"/>
      <c r="M66" s="33">
        <f>IF(ISNUMBER($K66),IF(ISNUMBER($G66),ROUND($K66*$G66,2),ROUND($K66*$F66,2)),IF(ISNUMBER($G66),ROUND($I66*$G66,2),ROUND($I66*$F66,2)))</f>
        <v>0</v>
      </c>
      <c r="N66" s="22"/>
    </row>
    <row r="67" spans="1:14" ht="20.25" hidden="1" customHeight="1" x14ac:dyDescent="0.15">
      <c r="A67" s="34" t="s">
        <v>24</v>
      </c>
      <c r="B67" s="35"/>
      <c r="C67" s="36" t="s">
        <v>68</v>
      </c>
      <c r="D67" s="37"/>
      <c r="F67" s="37"/>
      <c r="G67" s="38"/>
      <c r="H67" s="37"/>
      <c r="I67" s="39"/>
      <c r="M67" s="40"/>
      <c r="N67" s="41"/>
    </row>
    <row r="68" spans="1:14" ht="22.5" customHeight="1" x14ac:dyDescent="0.15">
      <c r="A68" s="23" t="s">
        <v>108</v>
      </c>
      <c r="B68" s="24"/>
      <c r="C68" s="26" t="s">
        <v>109</v>
      </c>
      <c r="D68" s="18"/>
      <c r="E68" s="19"/>
      <c r="F68" s="20"/>
      <c r="G68" s="19"/>
      <c r="H68" s="20"/>
      <c r="I68" s="19"/>
      <c r="J68" s="19"/>
      <c r="K68" s="19"/>
      <c r="L68" s="19"/>
      <c r="M68" s="21"/>
      <c r="N68" s="22"/>
    </row>
    <row r="69" spans="1:14" ht="18.75" customHeight="1" x14ac:dyDescent="0.15">
      <c r="A69" s="23" t="s">
        <v>110</v>
      </c>
      <c r="B69" s="24"/>
      <c r="C69" s="26" t="s">
        <v>111</v>
      </c>
      <c r="D69" s="18"/>
      <c r="E69" s="19"/>
      <c r="F69" s="20"/>
      <c r="G69" s="19"/>
      <c r="H69" s="20"/>
      <c r="I69" s="19"/>
      <c r="J69" s="19"/>
      <c r="K69" s="19"/>
      <c r="L69" s="19"/>
      <c r="M69" s="21"/>
      <c r="N69" s="22"/>
    </row>
    <row r="70" spans="1:14" ht="18.75" customHeight="1" x14ac:dyDescent="0.15">
      <c r="A70" s="23" t="s">
        <v>112</v>
      </c>
      <c r="B70" s="24"/>
      <c r="C70" s="46" t="s">
        <v>113</v>
      </c>
      <c r="D70" s="27" t="s">
        <v>61</v>
      </c>
      <c r="E70" s="45"/>
      <c r="F70" s="30">
        <v>1</v>
      </c>
      <c r="G70" s="45"/>
      <c r="H70" s="30">
        <v>1</v>
      </c>
      <c r="I70" s="31"/>
      <c r="J70" s="32"/>
      <c r="K70" s="31"/>
      <c r="L70" s="31"/>
      <c r="M70" s="33">
        <f t="shared" ref="M70:M72" si="0">IF(ISNUMBER($K70),IF(ISNUMBER($G70),ROUND($K70*$G70,2),ROUND($K70*$F70,2)),IF(ISNUMBER($G70),ROUND($I70*$G70,2),ROUND($I70*$F70,2)))</f>
        <v>0</v>
      </c>
      <c r="N70" s="22"/>
    </row>
    <row r="71" spans="1:14" ht="18.75" customHeight="1" x14ac:dyDescent="0.15">
      <c r="A71" s="23" t="s">
        <v>114</v>
      </c>
      <c r="B71" s="24"/>
      <c r="C71" s="46" t="s">
        <v>115</v>
      </c>
      <c r="D71" s="27" t="s">
        <v>61</v>
      </c>
      <c r="E71" s="45"/>
      <c r="F71" s="30">
        <v>1</v>
      </c>
      <c r="G71" s="45"/>
      <c r="H71" s="30">
        <v>1</v>
      </c>
      <c r="I71" s="31"/>
      <c r="J71" s="32"/>
      <c r="K71" s="31"/>
      <c r="L71" s="31"/>
      <c r="M71" s="33">
        <f t="shared" si="0"/>
        <v>0</v>
      </c>
      <c r="N71" s="22"/>
    </row>
    <row r="72" spans="1:14" ht="18.75" customHeight="1" x14ac:dyDescent="0.15">
      <c r="A72" s="23" t="s">
        <v>116</v>
      </c>
      <c r="B72" s="24"/>
      <c r="C72" s="26" t="s">
        <v>117</v>
      </c>
      <c r="D72" s="27" t="s">
        <v>61</v>
      </c>
      <c r="E72" s="45"/>
      <c r="F72" s="30">
        <v>2</v>
      </c>
      <c r="G72" s="45"/>
      <c r="H72" s="30">
        <v>1</v>
      </c>
      <c r="I72" s="31"/>
      <c r="J72" s="32"/>
      <c r="K72" s="31"/>
      <c r="L72" s="31"/>
      <c r="M72" s="33">
        <f t="shared" si="0"/>
        <v>0</v>
      </c>
      <c r="N72" s="22"/>
    </row>
    <row r="73" spans="1:14" ht="20.25" hidden="1" customHeight="1" x14ac:dyDescent="0.15">
      <c r="A73" s="34" t="s">
        <v>24</v>
      </c>
      <c r="B73" s="35"/>
      <c r="C73" s="36" t="s">
        <v>118</v>
      </c>
      <c r="D73" s="37"/>
      <c r="F73" s="37"/>
      <c r="G73" s="38"/>
      <c r="H73" s="37"/>
      <c r="I73" s="39"/>
      <c r="M73" s="40"/>
      <c r="N73" s="41"/>
    </row>
    <row r="74" spans="1:14" ht="18.75" customHeight="1" x14ac:dyDescent="0.15">
      <c r="A74" s="23" t="s">
        <v>119</v>
      </c>
      <c r="B74" s="24"/>
      <c r="C74" s="26" t="s">
        <v>120</v>
      </c>
      <c r="D74" s="27" t="s">
        <v>31</v>
      </c>
      <c r="E74" s="32"/>
      <c r="F74" s="42">
        <v>1</v>
      </c>
      <c r="G74" s="32"/>
      <c r="H74" s="30">
        <v>1</v>
      </c>
      <c r="I74" s="31"/>
      <c r="J74" s="32"/>
      <c r="K74" s="31"/>
      <c r="L74" s="31"/>
      <c r="M74" s="33">
        <f>IF(ISNUMBER($K74),IF(ISNUMBER($G74),ROUND($K74*$G74,2),ROUND($K74*$F74,2)),IF(ISNUMBER($G74),ROUND($I74*$G74,2),ROUND($I74*$F74,2)))</f>
        <v>0</v>
      </c>
      <c r="N74" s="22"/>
    </row>
    <row r="75" spans="1:14" ht="20.25" hidden="1" customHeight="1" x14ac:dyDescent="0.15">
      <c r="A75" s="34" t="s">
        <v>24</v>
      </c>
      <c r="B75" s="35"/>
      <c r="C75" s="36" t="s">
        <v>121</v>
      </c>
      <c r="D75" s="37"/>
      <c r="F75" s="37"/>
      <c r="G75" s="38"/>
      <c r="H75" s="37"/>
      <c r="I75" s="39"/>
      <c r="M75" s="40"/>
      <c r="N75" s="41"/>
    </row>
    <row r="76" spans="1:14" ht="18.75" customHeight="1" x14ac:dyDescent="0.15">
      <c r="A76" s="23" t="s">
        <v>122</v>
      </c>
      <c r="B76" s="24"/>
      <c r="C76" s="26" t="s">
        <v>123</v>
      </c>
      <c r="D76" s="27" t="s">
        <v>61</v>
      </c>
      <c r="E76" s="45"/>
      <c r="F76" s="30">
        <v>10</v>
      </c>
      <c r="G76" s="45"/>
      <c r="H76" s="30">
        <v>1</v>
      </c>
      <c r="I76" s="31"/>
      <c r="J76" s="32"/>
      <c r="K76" s="31"/>
      <c r="L76" s="31"/>
      <c r="M76" s="33">
        <f>IF(ISNUMBER($K76),IF(ISNUMBER($G76),ROUND($K76*$G76,2),ROUND($K76*$F76,2)),IF(ISNUMBER($G76),ROUND($I76*$G76,2),ROUND($I76*$F76,2)))</f>
        <v>0</v>
      </c>
      <c r="N76" s="22"/>
    </row>
    <row r="77" spans="1:14" ht="20.25" hidden="1" customHeight="1" x14ac:dyDescent="0.15">
      <c r="A77" s="34" t="s">
        <v>24</v>
      </c>
      <c r="B77" s="35"/>
      <c r="C77" s="36" t="s">
        <v>124</v>
      </c>
      <c r="D77" s="37"/>
      <c r="F77" s="37"/>
      <c r="G77" s="38"/>
      <c r="H77" s="37"/>
      <c r="I77" s="39"/>
      <c r="M77" s="40"/>
      <c r="N77" s="41"/>
    </row>
    <row r="78" spans="1:14" ht="22.5" customHeight="1" x14ac:dyDescent="0.15">
      <c r="A78" s="23" t="s">
        <v>125</v>
      </c>
      <c r="B78" s="24"/>
      <c r="C78" s="26" t="s">
        <v>126</v>
      </c>
      <c r="D78" s="18"/>
      <c r="E78" s="19"/>
      <c r="F78" s="20"/>
      <c r="G78" s="19"/>
      <c r="H78" s="20"/>
      <c r="I78" s="19"/>
      <c r="J78" s="19"/>
      <c r="K78" s="19"/>
      <c r="L78" s="19"/>
      <c r="M78" s="21"/>
      <c r="N78" s="22"/>
    </row>
    <row r="79" spans="1:14" ht="18.75" customHeight="1" x14ac:dyDescent="0.15">
      <c r="A79" s="23" t="s">
        <v>127</v>
      </c>
      <c r="B79" s="24"/>
      <c r="C79" s="26" t="s">
        <v>128</v>
      </c>
      <c r="D79" s="27" t="s">
        <v>61</v>
      </c>
      <c r="E79" s="45"/>
      <c r="F79" s="30">
        <v>2</v>
      </c>
      <c r="G79" s="45"/>
      <c r="H79" s="30">
        <v>1</v>
      </c>
      <c r="I79" s="31"/>
      <c r="J79" s="32"/>
      <c r="K79" s="31"/>
      <c r="L79" s="31"/>
      <c r="M79" s="33">
        <f>IF(ISNUMBER($K79),IF(ISNUMBER($G79),ROUND($K79*$G79,2),ROUND($K79*$F79,2)),IF(ISNUMBER($G79),ROUND($I79*$G79,2),ROUND($I79*$F79,2)))</f>
        <v>0</v>
      </c>
      <c r="N79" s="22"/>
    </row>
    <row r="80" spans="1:14" ht="20.25" hidden="1" customHeight="1" x14ac:dyDescent="0.15">
      <c r="A80" s="34" t="s">
        <v>24</v>
      </c>
      <c r="B80" s="35"/>
      <c r="C80" s="36" t="s">
        <v>129</v>
      </c>
      <c r="D80" s="37"/>
      <c r="F80" s="37"/>
      <c r="G80" s="38"/>
      <c r="H80" s="37"/>
      <c r="I80" s="39"/>
      <c r="M80" s="40"/>
      <c r="N80" s="41"/>
    </row>
    <row r="81" spans="1:14" ht="18.75" customHeight="1" x14ac:dyDescent="0.15">
      <c r="A81" s="23" t="s">
        <v>130</v>
      </c>
      <c r="B81" s="24"/>
      <c r="C81" s="26" t="s">
        <v>131</v>
      </c>
      <c r="D81" s="27" t="s">
        <v>31</v>
      </c>
      <c r="E81" s="32"/>
      <c r="F81" s="42">
        <v>1</v>
      </c>
      <c r="G81" s="32"/>
      <c r="H81" s="30">
        <v>1</v>
      </c>
      <c r="I81" s="31"/>
      <c r="J81" s="32"/>
      <c r="K81" s="31"/>
      <c r="L81" s="31"/>
      <c r="M81" s="33">
        <f>IF(ISNUMBER($K81),IF(ISNUMBER($G81),ROUND($K81*$G81,2),ROUND($K81*$F81,2)),IF(ISNUMBER($G81),ROUND($I81*$G81,2),ROUND($I81*$F81,2)))</f>
        <v>0</v>
      </c>
      <c r="N81" s="22"/>
    </row>
    <row r="82" spans="1:14" ht="31.5" customHeight="1" x14ac:dyDescent="0.15">
      <c r="A82" s="77" t="s">
        <v>132</v>
      </c>
      <c r="B82" s="78"/>
      <c r="C82" s="78"/>
      <c r="D82" s="78"/>
      <c r="E82" s="78"/>
      <c r="F82" s="78"/>
      <c r="G82" s="78"/>
      <c r="H82" s="78"/>
      <c r="I82" s="78"/>
      <c r="M82" s="43">
        <f>M$33+M$35+M$37+M$39+M$42+M$44+M$46+M$49+M$51+M$53+M$56+M$58+M$60+M$62+M$64+M$66+SUM(M$70:M$72)+M$74+M$76+M$79+M$81</f>
        <v>0</v>
      </c>
      <c r="N82" s="44"/>
    </row>
    <row r="83" spans="1:14" ht="15" customHeight="1" x14ac:dyDescent="0.15">
      <c r="A83" s="87" t="s">
        <v>133</v>
      </c>
      <c r="B83" s="88"/>
      <c r="C83" s="88"/>
      <c r="D83" s="88"/>
      <c r="E83" s="88"/>
      <c r="F83" s="88"/>
      <c r="G83" s="88"/>
      <c r="H83" s="88"/>
      <c r="I83" s="88"/>
      <c r="M83" s="47">
        <f>M$13+M$15+M$17+M$19+M$22+M$25+M$27+M$29+M$33+M$35+M$37+M$39+M$42+M$44+M$46+M$49+M$51+M$53+M$56+M$58+M$60+M$62+M$64+M$66+SUM(M$70:M$72)+M$74+M$76+M$79+M$81</f>
        <v>0</v>
      </c>
      <c r="N83" s="48"/>
    </row>
    <row r="84" spans="1:14" ht="15" customHeight="1" x14ac:dyDescent="0.15">
      <c r="A84" s="89" t="s">
        <v>134</v>
      </c>
      <c r="B84" s="90"/>
      <c r="C84" s="90"/>
      <c r="D84" s="90"/>
      <c r="E84" s="90"/>
      <c r="F84" s="90"/>
      <c r="G84" s="90"/>
      <c r="H84" s="90"/>
      <c r="I84" s="90"/>
      <c r="M84" s="49">
        <f>(SUMIF($H$9:$H$82,1,$M$9:$M$82))*0.2</f>
        <v>0</v>
      </c>
      <c r="N84" s="48"/>
    </row>
    <row r="85" spans="1:14" ht="15" customHeight="1" x14ac:dyDescent="0.15">
      <c r="A85" s="91" t="s">
        <v>135</v>
      </c>
      <c r="B85" s="92"/>
      <c r="C85" s="92"/>
      <c r="D85" s="92"/>
      <c r="E85" s="92"/>
      <c r="F85" s="92"/>
      <c r="G85" s="92"/>
      <c r="H85" s="92"/>
      <c r="I85" s="92"/>
      <c r="M85" s="50">
        <f>SUM(M$83:M$84)</f>
        <v>0</v>
      </c>
      <c r="N85" s="48"/>
    </row>
    <row r="88" spans="1:14" ht="16.5" customHeight="1" x14ac:dyDescent="0.15">
      <c r="A88" s="93" t="s">
        <v>152</v>
      </c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5"/>
      <c r="N88" s="51"/>
    </row>
    <row r="89" spans="1:14" ht="18.75" customHeight="1" x14ac:dyDescent="0.15">
      <c r="A89" s="52" t="s">
        <v>136</v>
      </c>
      <c r="B89" s="53"/>
      <c r="C89" s="54" t="s">
        <v>155</v>
      </c>
      <c r="D89" s="27" t="s">
        <v>61</v>
      </c>
      <c r="E89" s="45"/>
      <c r="F89" s="30">
        <v>20</v>
      </c>
      <c r="G89" s="45"/>
      <c r="H89" s="30">
        <v>1</v>
      </c>
      <c r="I89" s="31"/>
      <c r="J89" s="32"/>
      <c r="K89" s="31"/>
      <c r="L89" s="31"/>
      <c r="M89" s="33">
        <f>IF(ISNUMBER($K89),IF(ISNUMBER($G89),ROUND($K89*$G89,2),ROUND($K89*$F89,2)),IF(ISNUMBER($G89),ROUND($I89*$G89,2),ROUND($I89*$F89,2)))</f>
        <v>0</v>
      </c>
      <c r="N89" s="22"/>
    </row>
    <row r="90" spans="1:14" ht="20.25" hidden="1" customHeight="1" x14ac:dyDescent="0.15">
      <c r="A90" s="34" t="s">
        <v>24</v>
      </c>
      <c r="B90" s="35"/>
      <c r="C90" s="36" t="s">
        <v>137</v>
      </c>
      <c r="D90" s="37"/>
      <c r="F90" s="37"/>
      <c r="G90" s="38"/>
      <c r="H90" s="37"/>
      <c r="I90" s="39"/>
      <c r="M90" s="40"/>
      <c r="N90" s="41"/>
    </row>
    <row r="91" spans="1:14" ht="18.75" customHeight="1" x14ac:dyDescent="0.15">
      <c r="A91" s="52" t="s">
        <v>138</v>
      </c>
      <c r="B91" s="53"/>
      <c r="C91" s="54" t="s">
        <v>156</v>
      </c>
      <c r="D91" s="27" t="s">
        <v>31</v>
      </c>
      <c r="E91" s="32"/>
      <c r="F91" s="42">
        <v>1</v>
      </c>
      <c r="G91" s="32"/>
      <c r="H91" s="30">
        <v>1</v>
      </c>
      <c r="I91" s="31"/>
      <c r="J91" s="32"/>
      <c r="K91" s="31"/>
      <c r="L91" s="31"/>
      <c r="M91" s="33">
        <f>IF(ISNUMBER($K91),IF(ISNUMBER($G91),ROUND($K91*$G91,2),ROUND($K91*$F91,2)),IF(ISNUMBER($G91),ROUND($I91*$G91,2),ROUND($I91*$F91,2)))</f>
        <v>0</v>
      </c>
      <c r="N91" s="22"/>
    </row>
    <row r="92" spans="1:14" ht="33" hidden="1" customHeight="1" x14ac:dyDescent="0.15">
      <c r="A92" s="34" t="s">
        <v>24</v>
      </c>
      <c r="B92" s="35"/>
      <c r="C92" s="36" t="s">
        <v>139</v>
      </c>
      <c r="D92" s="37"/>
      <c r="F92" s="37"/>
      <c r="G92" s="38"/>
      <c r="H92" s="37"/>
      <c r="I92" s="39"/>
      <c r="M92" s="40"/>
      <c r="N92" s="41"/>
    </row>
    <row r="93" spans="1:14" ht="18.75" customHeight="1" x14ac:dyDescent="0.15">
      <c r="A93" s="52" t="s">
        <v>140</v>
      </c>
      <c r="B93" s="53"/>
      <c r="C93" s="54" t="s">
        <v>158</v>
      </c>
      <c r="D93" s="18"/>
      <c r="E93" s="19"/>
      <c r="F93" s="20"/>
      <c r="G93" s="19"/>
      <c r="H93" s="20"/>
      <c r="I93" s="19"/>
      <c r="J93" s="19"/>
      <c r="K93" s="19"/>
      <c r="L93" s="19"/>
      <c r="M93" s="21"/>
      <c r="N93" s="22"/>
    </row>
    <row r="94" spans="1:14" ht="18.75" customHeight="1" x14ac:dyDescent="0.15">
      <c r="A94" s="52" t="s">
        <v>141</v>
      </c>
      <c r="B94" s="53"/>
      <c r="C94" s="54" t="s">
        <v>101</v>
      </c>
      <c r="D94" s="27" t="s">
        <v>61</v>
      </c>
      <c r="E94" s="45"/>
      <c r="F94" s="30">
        <v>4</v>
      </c>
      <c r="G94" s="45"/>
      <c r="H94" s="30">
        <v>1</v>
      </c>
      <c r="I94" s="31"/>
      <c r="J94" s="32"/>
      <c r="K94" s="31"/>
      <c r="L94" s="31"/>
      <c r="M94" s="33">
        <f>IF(ISNUMBER($K94),IF(ISNUMBER($G94),ROUND($K94*$G94,2),ROUND($K94*$F94,2)),IF(ISNUMBER($G94),ROUND($I94*$G94,2),ROUND($I94*$F94,2)))</f>
        <v>0</v>
      </c>
      <c r="N94" s="22"/>
    </row>
    <row r="95" spans="1:14" ht="20.25" hidden="1" customHeight="1" x14ac:dyDescent="0.15">
      <c r="A95" s="34" t="s">
        <v>24</v>
      </c>
      <c r="B95" s="35"/>
      <c r="C95" s="36" t="s">
        <v>84</v>
      </c>
      <c r="D95" s="37"/>
      <c r="F95" s="37"/>
      <c r="G95" s="38"/>
      <c r="H95" s="37"/>
      <c r="I95" s="39"/>
      <c r="M95" s="40"/>
      <c r="N95" s="41"/>
    </row>
    <row r="96" spans="1:14" ht="18.75" customHeight="1" x14ac:dyDescent="0.15">
      <c r="A96" s="52" t="s">
        <v>142</v>
      </c>
      <c r="B96" s="53"/>
      <c r="C96" s="54" t="s">
        <v>143</v>
      </c>
      <c r="D96" s="27" t="s">
        <v>61</v>
      </c>
      <c r="E96" s="45"/>
      <c r="F96" s="30">
        <v>4</v>
      </c>
      <c r="G96" s="45"/>
      <c r="H96" s="30">
        <v>1</v>
      </c>
      <c r="I96" s="31"/>
      <c r="J96" s="32"/>
      <c r="K96" s="31"/>
      <c r="L96" s="31"/>
      <c r="M96" s="33">
        <f>IF(ISNUMBER($K96),IF(ISNUMBER($G96),ROUND($K96*$G96,2),ROUND($K96*$F96,2)),IF(ISNUMBER($G96),ROUND($I96*$G96,2),ROUND($I96*$F96,2)))</f>
        <v>0</v>
      </c>
      <c r="N96" s="22"/>
    </row>
    <row r="97" spans="1:14" ht="20.25" hidden="1" customHeight="1" x14ac:dyDescent="0.15">
      <c r="A97" s="34" t="s">
        <v>24</v>
      </c>
      <c r="B97" s="35"/>
      <c r="C97" s="36" t="s">
        <v>144</v>
      </c>
      <c r="D97" s="37"/>
      <c r="F97" s="37"/>
      <c r="G97" s="38"/>
      <c r="H97" s="37"/>
      <c r="I97" s="39"/>
      <c r="M97" s="40"/>
      <c r="N97" s="41"/>
    </row>
    <row r="98" spans="1:14" ht="18.75" customHeight="1" x14ac:dyDescent="0.15">
      <c r="A98" s="52" t="s">
        <v>145</v>
      </c>
      <c r="B98" s="53"/>
      <c r="C98" s="54" t="s">
        <v>146</v>
      </c>
      <c r="D98" s="27" t="s">
        <v>61</v>
      </c>
      <c r="E98" s="45"/>
      <c r="F98" s="30">
        <v>5</v>
      </c>
      <c r="G98" s="45"/>
      <c r="H98" s="30">
        <v>1</v>
      </c>
      <c r="I98" s="31"/>
      <c r="J98" s="32"/>
      <c r="K98" s="31"/>
      <c r="L98" s="31"/>
      <c r="M98" s="33">
        <f>IF(ISNUMBER($K98),IF(ISNUMBER($G98),ROUND($K98*$G98,2),ROUND($K98*$F98,2)),IF(ISNUMBER($G98),ROUND($I98*$G98,2),ROUND($I98*$F98,2)))</f>
        <v>0</v>
      </c>
      <c r="N98" s="22"/>
    </row>
    <row r="99" spans="1:14" ht="20.25" hidden="1" customHeight="1" x14ac:dyDescent="0.15">
      <c r="A99" s="34" t="s">
        <v>24</v>
      </c>
      <c r="B99" s="35"/>
      <c r="C99" s="36" t="s">
        <v>147</v>
      </c>
      <c r="D99" s="37"/>
      <c r="F99" s="37"/>
      <c r="G99" s="38"/>
      <c r="H99" s="37"/>
      <c r="I99" s="39"/>
      <c r="M99" s="40"/>
      <c r="N99" s="41"/>
    </row>
    <row r="100" spans="1:14" ht="18.75" customHeight="1" x14ac:dyDescent="0.15">
      <c r="A100" s="52" t="s">
        <v>148</v>
      </c>
      <c r="B100" s="53"/>
      <c r="C100" s="54" t="s">
        <v>149</v>
      </c>
      <c r="D100" s="27" t="s">
        <v>61</v>
      </c>
      <c r="E100" s="45"/>
      <c r="F100" s="30">
        <v>3</v>
      </c>
      <c r="G100" s="45"/>
      <c r="H100" s="30">
        <v>1</v>
      </c>
      <c r="I100" s="31"/>
      <c r="J100" s="32"/>
      <c r="K100" s="31"/>
      <c r="L100" s="31"/>
      <c r="M100" s="33">
        <f>IF(ISNUMBER($K100),IF(ISNUMBER($G100),ROUND($K100*$G100,2),ROUND($K100*$F100,2)),IF(ISNUMBER($G100),ROUND($I100*$G100,2),ROUND($I100*$F100,2)))</f>
        <v>0</v>
      </c>
      <c r="N100" s="22"/>
    </row>
    <row r="101" spans="1:14" ht="20.25" hidden="1" customHeight="1" x14ac:dyDescent="0.15">
      <c r="A101" s="34" t="s">
        <v>24</v>
      </c>
      <c r="B101" s="35"/>
      <c r="C101" s="36" t="s">
        <v>150</v>
      </c>
      <c r="D101" s="37"/>
      <c r="F101" s="37"/>
      <c r="G101" s="38"/>
      <c r="H101" s="37"/>
      <c r="I101" s="39"/>
      <c r="M101" s="40"/>
      <c r="N101" s="41"/>
    </row>
    <row r="102" spans="1:14" ht="26.25" customHeight="1" x14ac:dyDescent="0.15">
      <c r="A102" s="79" t="s">
        <v>157</v>
      </c>
      <c r="B102" s="80"/>
      <c r="C102" s="80"/>
      <c r="D102" s="80"/>
      <c r="E102" s="80"/>
      <c r="F102" s="80"/>
      <c r="G102" s="80"/>
      <c r="H102" s="80"/>
      <c r="I102" s="80"/>
      <c r="M102" s="55">
        <f>SUM(M$89:M$101)</f>
        <v>0</v>
      </c>
      <c r="N102" s="56"/>
    </row>
    <row r="103" spans="1:14" ht="12.75" x14ac:dyDescent="0.15">
      <c r="A103" s="81" t="s">
        <v>153</v>
      </c>
      <c r="B103" s="82"/>
      <c r="C103" s="82"/>
      <c r="D103" s="82"/>
      <c r="E103" s="82"/>
      <c r="F103" s="82"/>
      <c r="G103" s="82"/>
      <c r="H103" s="82"/>
      <c r="I103" s="82"/>
      <c r="M103" s="57">
        <f>M$89+M$91+M$94+M$96+M$98+M$100</f>
        <v>0</v>
      </c>
      <c r="N103" s="58"/>
    </row>
    <row r="104" spans="1:14" ht="12.75" x14ac:dyDescent="0.15">
      <c r="A104" s="83" t="s">
        <v>151</v>
      </c>
      <c r="B104" s="84"/>
      <c r="C104" s="84"/>
      <c r="D104" s="84"/>
      <c r="E104" s="84"/>
      <c r="F104" s="84"/>
      <c r="G104" s="84"/>
      <c r="H104" s="84"/>
      <c r="I104" s="84"/>
      <c r="M104" s="59">
        <f>(SUMIF($H$89:$H$102,1,$M$89:$M$102))*0.2</f>
        <v>0</v>
      </c>
      <c r="N104" s="58"/>
    </row>
    <row r="105" spans="1:14" ht="12.75" x14ac:dyDescent="0.15">
      <c r="A105" s="85" t="s">
        <v>154</v>
      </c>
      <c r="B105" s="86"/>
      <c r="C105" s="86"/>
      <c r="D105" s="86"/>
      <c r="E105" s="86"/>
      <c r="F105" s="86"/>
      <c r="G105" s="86"/>
      <c r="H105" s="86"/>
      <c r="I105" s="86"/>
      <c r="M105" s="60">
        <f>SUM(M$103:M$104)</f>
        <v>0</v>
      </c>
      <c r="N105" s="58"/>
    </row>
  </sheetData>
  <mergeCells count="14">
    <mergeCell ref="A102:I102"/>
    <mergeCell ref="A103:I103"/>
    <mergeCell ref="A104:I104"/>
    <mergeCell ref="A105:I105"/>
    <mergeCell ref="A82:I82"/>
    <mergeCell ref="A83:I83"/>
    <mergeCell ref="A84:I84"/>
    <mergeCell ref="A85:I85"/>
    <mergeCell ref="A88:M88"/>
    <mergeCell ref="A1:M2"/>
    <mergeCell ref="A3:M4"/>
    <mergeCell ref="A5:M5"/>
    <mergeCell ref="D7:M7"/>
    <mergeCell ref="A31:I31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87 A90:N90 B88:N88 A104:N104 B103:N103 B105:N105 A89:B89 D89:N89 A92:N92 A91:B91 D91:N91 A94:N101 A93:B93 D93:N93 B102:N102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04  CLOISONS - FAUX PLA</vt:lpstr>
      <vt:lpstr>'LOT 04  CLOISONS - FAUX PLA'!Impression_des_titres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 GUERIN</dc:creator>
  <cp:lastModifiedBy>Virginie GUERIN</cp:lastModifiedBy>
  <dcterms:created xsi:type="dcterms:W3CDTF">2026-02-13T14:45:19Z</dcterms:created>
  <dcterms:modified xsi:type="dcterms:W3CDTF">2026-02-13T14:46:31Z</dcterms:modified>
</cp:coreProperties>
</file>